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Z:\SKUPNO\RAZPISI\OTS-416-03\2026\85-NMV.Obnova stavbnega pohištva\"/>
    </mc:Choice>
  </mc:AlternateContent>
  <xr:revisionPtr revIDLastSave="0" documentId="13_ncr:1_{CD938553-7E03-437F-A496-9BA367A3722F}" xr6:coauthVersionLast="47" xr6:coauthVersionMax="47" xr10:uidLastSave="{00000000-0000-0000-0000-000000000000}"/>
  <bookViews>
    <workbookView xWindow="-108" yWindow="-108" windowWidth="23256" windowHeight="12456" activeTab="2" xr2:uid="{00000000-000D-0000-FFFF-FFFF00000000}"/>
  </bookViews>
  <sheets>
    <sheet name="1. stran" sheetId="5" r:id="rId1"/>
    <sheet name="Uvod" sheetId="4" r:id="rId2"/>
    <sheet name="List1" sheetId="1" r:id="rId3"/>
  </sheets>
  <definedNames>
    <definedName name="Excel_BuiltIn_Print_Area_1" localSheetId="0">#REF!</definedName>
    <definedName name="Excel_BuiltIn_Print_Area_1">#REF!</definedName>
    <definedName name="Excel_BuiltIn_Print_Area_3_1" localSheetId="0">#REF!</definedName>
    <definedName name="Excel_BuiltIn_Print_Area_3_1" localSheetId="1">#REF!</definedName>
    <definedName name="Excel_BuiltIn_Print_Area_3_1">#REF!</definedName>
    <definedName name="Excel_BuiltIn_Print_Area_3_1_1" localSheetId="0">#REF!</definedName>
    <definedName name="Excel_BuiltIn_Print_Area_3_1_1" localSheetId="1">#REF!</definedName>
    <definedName name="Excel_BuiltIn_Print_Area_3_1_1">#REF!</definedName>
    <definedName name="Excel_BuiltIn_Print_Area_3_1_1_1" localSheetId="0">#REF!</definedName>
    <definedName name="Excel_BuiltIn_Print_Area_3_1_1_1" localSheetId="1">#REF!</definedName>
    <definedName name="Excel_BuiltIn_Print_Area_3_1_1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_xlnm.Print_Area" localSheetId="0">'1. stran'!$A$1:$E$36</definedName>
    <definedName name="_xlnm.Print_Area" localSheetId="1">Uvod!$A$1:$I$36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F16" i="1"/>
  <c r="F15" i="1"/>
  <c r="F14" i="1"/>
  <c r="F9" i="1" l="1"/>
  <c r="F10" i="1"/>
  <c r="F11" i="1"/>
  <c r="F12" i="1"/>
  <c r="F13" i="1"/>
  <c r="F8" i="1"/>
  <c r="F19" i="1" l="1"/>
  <c r="F20" i="1" l="1"/>
  <c r="F21" i="1" s="1"/>
  <c r="F22" i="1" l="1"/>
  <c r="F23" i="1" s="1"/>
</calcChain>
</file>

<file path=xl/sharedStrings.xml><?xml version="1.0" encoding="utf-8"?>
<sst xmlns="http://schemas.openxmlformats.org/spreadsheetml/2006/main" count="72" uniqueCount="65">
  <si>
    <t xml:space="preserve">1. </t>
  </si>
  <si>
    <t>enota</t>
  </si>
  <si>
    <t>opis dela</t>
  </si>
  <si>
    <t>količina</t>
  </si>
  <si>
    <t xml:space="preserve">cena na enoto v EUR brez DDV </t>
  </si>
  <si>
    <t>m2</t>
  </si>
  <si>
    <t>2.</t>
  </si>
  <si>
    <t>3.</t>
  </si>
  <si>
    <t>kpl.</t>
  </si>
  <si>
    <t xml:space="preserve">4. </t>
  </si>
  <si>
    <t>5.</t>
  </si>
  <si>
    <t>kos</t>
  </si>
  <si>
    <t>6.</t>
  </si>
  <si>
    <t>Zamenjava uničene spodnje okenske veter hrastove letvice dim. 150 cm x 2 cm x 2 cm.</t>
  </si>
  <si>
    <t xml:space="preserve">zap. št. </t>
  </si>
  <si>
    <t>Zaščita dela stavbe nad in ob glavnem vhodu z deskami. Glavni vhod mora biti prosto dostopen. Zaradi varnosti vstopajočih v objekt je potrebno postaviti poseben lovilni oder za zaščito pred padci predmetov. Višina odra je 2,8 m, širina 5,40 m.</t>
  </si>
  <si>
    <t>tm</t>
  </si>
  <si>
    <t>Silikoniranje okoli vseh oken in vrat z ustreznim kakovostnim silikonom v tonu svetli hrast</t>
  </si>
  <si>
    <r>
      <t xml:space="preserve">Postavitev kemičnega WC-ja znotraj gradbiščne ograje in odstranitev po končanih delih. </t>
    </r>
    <r>
      <rPr>
        <b/>
        <sz val="10"/>
        <rFont val="Arial"/>
        <family val="2"/>
        <charset val="238"/>
      </rPr>
      <t>(zajeto za vse)</t>
    </r>
  </si>
  <si>
    <t xml:space="preserve"> - izvajalec je dolžan izdelati terminski plan  izvedbe del po fazah in ga poslati v potrditev naročniku</t>
  </si>
  <si>
    <t xml:space="preserve"> - izvajalec je dolžan urediti gradbišče skladno z varnostnim načrtom, ki ga dostavi investitor in Uredbo o zagotavljanju varnosti in zdravja pri delu na začasnih in premičnih gradbiščih.</t>
  </si>
  <si>
    <t xml:space="preserve"> - izvajalec je dolžan naročniku dostaviti potrdilo o oddaji gradbenih odpadkov na uradno deponijo (tehtalni list oz. evidenčni list)</t>
  </si>
  <si>
    <t>- posamezne faze bo potrebno zaključevati dnevno vodotesno, tako da se izključi možnost zatekanja vode v objekt</t>
  </si>
  <si>
    <t>Dodatne določbe, ki jih je potrebno upoštevati v kalkulaciji:</t>
  </si>
  <si>
    <t>- vsa potrebna higijensko tehnična preventivna zaščita delavcev na gradbišču</t>
  </si>
  <si>
    <t>- preiskus materiala predvidenega za vgrajevanje ter dokazovanje kvalitete z atesti</t>
  </si>
  <si>
    <t>- vsa pomožna delovna sredstva kot so odri, lestve, mostovi in slično</t>
  </si>
  <si>
    <t>- popravilo ali zamenjavo nekvalitetno izvedenih del</t>
  </si>
  <si>
    <t>- odvoz vsega odstranjenega materiala na komunalno deponijo s plačilom prispevkov</t>
  </si>
  <si>
    <t>- vse potrebne transporte do mesta vgrajevanja</t>
  </si>
  <si>
    <t>- vse stroške skladiščenja na gradbišču</t>
  </si>
  <si>
    <t>- finalna površinska obdelava po opisu</t>
  </si>
  <si>
    <t>- ves potreben glavni, pomožni, pritrdilni in vezni material</t>
  </si>
  <si>
    <t>- vse potrebno delo do končnega izdelka</t>
  </si>
  <si>
    <t>- izdelava vseh elementov v delavnici</t>
  </si>
  <si>
    <t>- vsa potrebna pripravljalna in pomožna dela</t>
  </si>
  <si>
    <t>- izdelava oz. dostava vzorčnih elementov</t>
  </si>
  <si>
    <t>- merjenje na objektu</t>
  </si>
  <si>
    <t>Enotna cena mora vsebovati:</t>
  </si>
  <si>
    <t>UVOD V PROJEKTANTSKI POPIS DEL</t>
  </si>
  <si>
    <t>ZAŠČITA HRASTOVIH OKEN NA JUŽNI, VZHODNI IN ZAHODNI FASADI OBJEKTA</t>
  </si>
  <si>
    <t>POPIS GRADBENO OBRTNIŠKIH DEL</t>
  </si>
  <si>
    <t>Investitor</t>
  </si>
  <si>
    <t>Državni zbor Republike Slovenije</t>
  </si>
  <si>
    <t>Objekt:</t>
  </si>
  <si>
    <t>Za gradnjo:</t>
  </si>
  <si>
    <t>Faza popisa:</t>
  </si>
  <si>
    <t>PZR</t>
  </si>
  <si>
    <t>Datum:</t>
  </si>
  <si>
    <t>Odstranjevanje starega opleska na zunanji strani oken in okvirjev. Potrebna je ročna ali strojna odstranitev starega laka do zdrave podlage. Obvezno obrusiti sivino. Odstraniti prah z izopropilnim alkoholom. Okna je potrebno odpreti na ventus, da se doseže tudi rob. Ker se pri brušenju ustvarja prah je potrebna zaščita okna oziroma odprtine z notranje strani, da se ne praši v prostor. Priporočeno izdelati prenosne okvirje s polnilom, ki se jih premika kje  Po končanju je potrebno  posesati in pobrisati prah. /Dimenzija okna južna fasada je 1,05mx1,83mx132kos oken =253m2  + vrata  1,05x2,58x4kos=11m2 // Dimenzija vzhodna in severna fasada cca 1,1mx1,85mx112kos=228m2  skupaj neto površina oken in vrat 492 m2</t>
  </si>
  <si>
    <t xml:space="preserve">Temeljito pranje kompletne južne, vzhodne in zahodne kamnite fasade z visokotlačnim čistilcem in mehanskimi pripomoči. Uporabiti ustrezno neagresivno čistilo za kamen. Pritisk vode in mehanski pripomočki ne smejo poškodovati površine fasade. </t>
  </si>
  <si>
    <t xml:space="preserve"> - dela se lahko izvajajo v času med 7.00 in 18.00 uro od ponedeljka do vključno sobote in nedelje,  razen ob morebitnih dodatnih terminih, ki jih bo naročnik posredovalpravočasno </t>
  </si>
  <si>
    <t>- usklajevanje z osnovnim popisom in posvetovanje s projektantom oziroma naročnikom</t>
  </si>
  <si>
    <t>Trikratrni nanos zaščitnega premaza s kakovostno vpojno barvo (kot npr. Sikkens HLS) brez laka. Tankoslojni premaz, sintetična lazura, na osnovi emulzije alkida na osnovi topil za zunanjo uporabo. Ton mora biti enak kot je obstoječi. Delo se izvaja na sami lokaciji oken in se jih ne snema. Nanose premaza se izvaja samo na zunanji strani oken. Da se doseže kpl. zunanji rob okna jih je potrebno z notranje strani odpreti na ventus. Cena mora zajemati vse dodatke oz. pribitke za tovrstna dela in pogoje dela. Čiščenje in odvoz odpadkov. Skupaj neto površina oken in vrat 492 m2.</t>
  </si>
  <si>
    <t xml:space="preserve">S strani strokovne organizacije, ki jo naroči investitor, bo izdelan varnostni načrt, Izvajanje nalog koordinatorja VZD (tedenski obisk) in Pregled in preizkus delovnega odra (ob postavitvi, vključena izdaja poročila in potrdila)  </t>
  </si>
  <si>
    <r>
      <t>Zavarovanje gradbišča, postavitev gradbiščne ograje, postavitev tabel za označitev območja gradbišča, ureditev in zaščita transportnih poti ter demontaža in dnevno in končno čiščenje.</t>
    </r>
    <r>
      <rPr>
        <b/>
        <sz val="10"/>
        <rFont val="Arial"/>
        <family val="2"/>
        <charset val="238"/>
      </rPr>
      <t xml:space="preserve"> </t>
    </r>
    <r>
      <rPr>
        <sz val="10"/>
        <rFont val="Arial"/>
        <family val="2"/>
        <charset val="238"/>
      </rPr>
      <t>Ureditev gradbišča v zkladu z vsemi pravili.</t>
    </r>
  </si>
  <si>
    <t>Montaža, demontaža  fasadnega odra. Dolžina odra južna stran je 55 m, višina zgradbe je 19,5 m. Dolžina severna strn je 32 m in višina zgradbe 19 m. Dolžina južna stran je 32 m in višina zgradbe 19 m. objekt je kulturni spomenik, ki ima kamnito fasado. Zato je potrebno tehnologijo pritrjevanja oziroma sidranja prilagoditi razmeram na objektu. Vrtanje ni mogoče. Stabiliziranje odra se mora prilagoditi danim razmeram. Za izdelavo ponudbe obvezen ogled objekta. Ocenjena kvadratura.</t>
  </si>
  <si>
    <t xml:space="preserve">Zaščita zunanjega dela odra z zaščitno ponjavo. Ocenjena </t>
  </si>
  <si>
    <t>Obnova stavbnega pohištva na objektu Državnega zbora</t>
  </si>
  <si>
    <t>vrednost v EUR brez DDV</t>
  </si>
  <si>
    <t xml:space="preserve">Skupna vrednost v EUR brez DDV: </t>
  </si>
  <si>
    <t>Skupna vrednost z vkjučenimi z nepredvidenimi in več deli v EUR brez DDV:</t>
  </si>
  <si>
    <t>Nepredvidena in več dela 10%:</t>
  </si>
  <si>
    <t>Vrednost 22% DDV:</t>
  </si>
  <si>
    <t>Skupna vrednost z vkjučenimi z nepredvidenimi in več deli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</si>
</sst>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SIT&quot;_);\(#,##0.00\ &quot;SIT&quot;\)"/>
    <numFmt numFmtId="166" formatCode="mm/yy"/>
  </numFmts>
  <fonts count="25" x14ac:knownFonts="1">
    <font>
      <sz val="11"/>
      <color theme="1"/>
      <name val="Calibri"/>
      <family val="2"/>
      <charset val="238"/>
      <scheme val="minor"/>
    </font>
    <font>
      <b/>
      <sz val="11"/>
      <color theme="1"/>
      <name val="Arial"/>
      <family val="2"/>
      <charset val="238"/>
    </font>
    <font>
      <sz val="11"/>
      <color theme="1"/>
      <name val="Arial"/>
      <family val="2"/>
      <charset val="238"/>
    </font>
    <font>
      <b/>
      <sz val="12"/>
      <color theme="1"/>
      <name val="Arial"/>
      <family val="2"/>
      <charset val="238"/>
    </font>
    <font>
      <sz val="12"/>
      <name val="Times New Roman CE"/>
      <charset val="238"/>
    </font>
    <font>
      <sz val="10"/>
      <name val="Arial"/>
      <family val="2"/>
      <charset val="238"/>
    </font>
    <font>
      <b/>
      <sz val="10"/>
      <name val="Arial"/>
      <family val="2"/>
      <charset val="238"/>
    </font>
    <font>
      <sz val="11"/>
      <color indexed="8"/>
      <name val="Calibri"/>
      <family val="2"/>
      <charset val="238"/>
    </font>
    <font>
      <sz val="11"/>
      <color indexed="8"/>
      <name val="Arial Narrow"/>
      <family val="2"/>
    </font>
    <font>
      <sz val="10"/>
      <name val="Arial Narrow"/>
      <family val="2"/>
    </font>
    <font>
      <sz val="10"/>
      <color indexed="8"/>
      <name val="Arial Narrow"/>
      <family val="2"/>
    </font>
    <font>
      <sz val="12"/>
      <name val="Arial"/>
      <family val="2"/>
      <charset val="238"/>
    </font>
    <font>
      <b/>
      <sz val="12"/>
      <name val="Arial"/>
      <family val="2"/>
      <charset val="238"/>
    </font>
    <font>
      <u/>
      <sz val="10"/>
      <color indexed="10"/>
      <name val="Arial Narrow"/>
      <family val="2"/>
    </font>
    <font>
      <b/>
      <u/>
      <sz val="10"/>
      <name val="Arial Narrow"/>
      <family val="2"/>
    </font>
    <font>
      <sz val="11"/>
      <name val="Arial Narrow"/>
      <family val="2"/>
    </font>
    <font>
      <b/>
      <sz val="11"/>
      <name val="Arial Narrow"/>
      <family val="2"/>
    </font>
    <font>
      <sz val="12"/>
      <name val="Arial Narrow"/>
      <family val="2"/>
    </font>
    <font>
      <b/>
      <sz val="12"/>
      <name val="Arial Narrow"/>
      <family val="2"/>
    </font>
    <font>
      <b/>
      <sz val="14"/>
      <name val="Arial Narrow"/>
      <family val="2"/>
    </font>
    <font>
      <b/>
      <sz val="18"/>
      <color indexed="8"/>
      <name val="Arial Narrow"/>
      <family val="2"/>
    </font>
    <font>
      <b/>
      <sz val="11"/>
      <color indexed="8"/>
      <name val="Arial Narrow"/>
      <family val="2"/>
    </font>
    <font>
      <b/>
      <i/>
      <sz val="10"/>
      <color indexed="8"/>
      <name val="Arial Narrow"/>
      <family val="2"/>
    </font>
    <font>
      <sz val="11"/>
      <name val="Arial"/>
      <family val="2"/>
      <charset val="238"/>
    </font>
    <font>
      <b/>
      <sz val="11"/>
      <name val="Arial"/>
      <family val="2"/>
      <charset val="238"/>
    </font>
  </fonts>
  <fills count="4">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7" fillId="0" borderId="0"/>
    <xf numFmtId="44" fontId="5" fillId="0" borderId="0" applyFill="0" applyBorder="0" applyAlignment="0" applyProtection="0"/>
  </cellStyleXfs>
  <cellXfs count="95">
    <xf numFmtId="0" fontId="0" fillId="0" borderId="0" xfId="0"/>
    <xf numFmtId="0" fontId="2" fillId="0" borderId="0" xfId="0" applyFont="1"/>
    <xf numFmtId="164" fontId="2" fillId="0" borderId="0" xfId="0" applyNumberFormat="1" applyFont="1"/>
    <xf numFmtId="164" fontId="3" fillId="0" borderId="0" xfId="0" applyNumberFormat="1" applyFont="1"/>
    <xf numFmtId="0" fontId="3" fillId="0" borderId="0" xfId="0" applyFont="1" applyAlignment="1">
      <alignment horizontal="right"/>
    </xf>
    <xf numFmtId="0" fontId="2"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center"/>
    </xf>
    <xf numFmtId="0" fontId="5" fillId="0" borderId="0" xfId="1" applyFont="1" applyAlignment="1">
      <alignment vertical="top" wrapText="1"/>
    </xf>
    <xf numFmtId="0" fontId="8" fillId="0" borderId="0" xfId="2" applyFont="1" applyAlignment="1">
      <alignment vertical="top"/>
    </xf>
    <xf numFmtId="0" fontId="9" fillId="0" borderId="0" xfId="2" applyFont="1" applyAlignment="1">
      <alignment vertical="top"/>
    </xf>
    <xf numFmtId="0" fontId="9" fillId="0" borderId="0" xfId="2" quotePrefix="1" applyFont="1" applyAlignment="1">
      <alignment vertical="top"/>
    </xf>
    <xf numFmtId="0" fontId="10" fillId="0" borderId="0" xfId="2" applyFont="1" applyAlignment="1">
      <alignment horizontal="justify" vertical="top" wrapText="1"/>
    </xf>
    <xf numFmtId="0" fontId="9" fillId="0" borderId="0" xfId="2" applyFont="1" applyAlignment="1">
      <alignment horizontal="justify" vertical="top" wrapText="1"/>
    </xf>
    <xf numFmtId="0" fontId="9" fillId="0" borderId="0" xfId="2" applyFont="1" applyAlignment="1">
      <alignment horizontal="left" vertical="top" wrapText="1"/>
    </xf>
    <xf numFmtId="0" fontId="9" fillId="0" borderId="0" xfId="2" applyFont="1" applyAlignment="1">
      <alignment vertical="top" wrapText="1"/>
    </xf>
    <xf numFmtId="0" fontId="11" fillId="0" borderId="0" xfId="2" applyFont="1" applyProtection="1">
      <protection locked="0"/>
    </xf>
    <xf numFmtId="165" fontId="12" fillId="0" borderId="0" xfId="3" applyNumberFormat="1" applyFont="1" applyFill="1" applyProtection="1">
      <protection locked="0"/>
    </xf>
    <xf numFmtId="0" fontId="12" fillId="0" borderId="0" xfId="2" applyFont="1" applyAlignment="1" applyProtection="1">
      <alignment horizontal="left" vertical="top"/>
      <protection locked="0"/>
    </xf>
    <xf numFmtId="0" fontId="13" fillId="0" borderId="0" xfId="2" applyFont="1" applyAlignment="1">
      <alignment horizontal="justify" vertical="top" wrapText="1"/>
    </xf>
    <xf numFmtId="0" fontId="15" fillId="0" borderId="0" xfId="2" applyFont="1" applyAlignment="1">
      <alignment vertical="top"/>
    </xf>
    <xf numFmtId="0" fontId="16" fillId="0" borderId="0" xfId="2" applyFont="1" applyAlignment="1">
      <alignment vertical="top"/>
    </xf>
    <xf numFmtId="0" fontId="17" fillId="0" borderId="0" xfId="2" applyFont="1" applyAlignment="1">
      <alignment vertical="top"/>
    </xf>
    <xf numFmtId="0" fontId="18" fillId="0" borderId="0" xfId="2" applyFont="1" applyAlignment="1">
      <alignment vertical="top"/>
    </xf>
    <xf numFmtId="0" fontId="19" fillId="0" borderId="0" xfId="2" applyFont="1" applyAlignment="1">
      <alignment vertical="top"/>
    </xf>
    <xf numFmtId="0" fontId="5" fillId="0" borderId="1" xfId="1" applyFont="1" applyBorder="1" applyAlignment="1">
      <alignment vertical="center" wrapText="1"/>
    </xf>
    <xf numFmtId="0" fontId="8" fillId="0" borderId="0" xfId="2" applyFont="1"/>
    <xf numFmtId="0" fontId="20" fillId="0" borderId="0" xfId="2" applyFont="1" applyAlignment="1">
      <alignment horizontal="center" vertical="center"/>
    </xf>
    <xf numFmtId="0" fontId="21" fillId="0" borderId="0" xfId="2" applyFont="1" applyAlignment="1">
      <alignment horizontal="left" vertical="top"/>
    </xf>
    <xf numFmtId="0" fontId="8" fillId="0" borderId="16" xfId="2" applyFont="1" applyBorder="1"/>
    <xf numFmtId="0" fontId="8" fillId="0" borderId="19" xfId="2" applyFont="1" applyBorder="1"/>
    <xf numFmtId="0" fontId="21" fillId="0" borderId="0" xfId="2" applyFont="1" applyAlignment="1">
      <alignment horizontal="left"/>
    </xf>
    <xf numFmtId="0" fontId="21" fillId="0" borderId="20" xfId="2" applyFont="1" applyBorder="1" applyAlignment="1">
      <alignment horizontal="left"/>
    </xf>
    <xf numFmtId="0" fontId="8" fillId="0" borderId="21" xfId="2" applyFont="1" applyBorder="1"/>
    <xf numFmtId="0" fontId="21" fillId="0" borderId="22" xfId="2" applyFont="1" applyBorder="1" applyAlignment="1">
      <alignment horizontal="left"/>
    </xf>
    <xf numFmtId="0" fontId="21" fillId="0" borderId="23" xfId="2" applyFont="1" applyBorder="1" applyAlignment="1">
      <alignment horizontal="left"/>
    </xf>
    <xf numFmtId="0" fontId="21" fillId="0" borderId="0" xfId="2" applyFont="1" applyAlignment="1">
      <alignment horizontal="left" vertical="top" wrapText="1"/>
    </xf>
    <xf numFmtId="0" fontId="8" fillId="0" borderId="24" xfId="2" applyFont="1" applyBorder="1" applyAlignment="1">
      <alignment horizontal="left" vertical="center"/>
    </xf>
    <xf numFmtId="0" fontId="8" fillId="0" borderId="0" xfId="2" applyFont="1" applyAlignment="1">
      <alignment vertical="center"/>
    </xf>
    <xf numFmtId="0" fontId="8" fillId="0" borderId="0" xfId="2" applyFont="1" applyAlignment="1">
      <alignment horizontal="left" vertical="top"/>
    </xf>
    <xf numFmtId="0" fontId="8" fillId="0" borderId="24" xfId="2" applyFont="1" applyBorder="1"/>
    <xf numFmtId="0" fontId="21" fillId="0" borderId="17" xfId="2" applyFont="1" applyBorder="1" applyAlignment="1">
      <alignment horizontal="left"/>
    </xf>
    <xf numFmtId="0" fontId="21" fillId="0" borderId="0" xfId="2" applyFont="1"/>
    <xf numFmtId="17" fontId="21" fillId="0" borderId="17" xfId="2" applyNumberFormat="1" applyFont="1" applyBorder="1" applyAlignment="1">
      <alignment horizontal="left"/>
    </xf>
    <xf numFmtId="0" fontId="8" fillId="0" borderId="17" xfId="2" applyFont="1" applyBorder="1"/>
    <xf numFmtId="0" fontId="8" fillId="0" borderId="18" xfId="2" applyFont="1" applyBorder="1"/>
    <xf numFmtId="166" fontId="21" fillId="0" borderId="0" xfId="2" applyNumberFormat="1" applyFont="1" applyAlignment="1">
      <alignment horizontal="right"/>
    </xf>
    <xf numFmtId="0" fontId="22" fillId="0" borderId="0" xfId="2" applyFont="1"/>
    <xf numFmtId="0" fontId="10" fillId="0" borderId="0" xfId="2" applyFont="1"/>
    <xf numFmtId="0" fontId="2" fillId="0" borderId="0" xfId="0" applyFont="1" applyAlignment="1">
      <alignment vertical="center" wrapText="1"/>
    </xf>
    <xf numFmtId="0" fontId="23" fillId="0" borderId="1" xfId="0" applyFont="1" applyBorder="1" applyAlignment="1">
      <alignmen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23" fillId="0" borderId="5" xfId="0" applyFont="1" applyBorder="1" applyAlignment="1">
      <alignment horizontal="center" vertical="center"/>
    </xf>
    <xf numFmtId="0" fontId="23" fillId="0" borderId="1" xfId="0" applyFont="1" applyBorder="1" applyAlignment="1">
      <alignment horizontal="center" vertical="center"/>
    </xf>
    <xf numFmtId="0" fontId="24" fillId="0" borderId="1" xfId="0" applyFont="1" applyBorder="1"/>
    <xf numFmtId="164" fontId="24" fillId="2" borderId="1" xfId="0" applyNumberFormat="1" applyFont="1" applyFill="1" applyBorder="1"/>
    <xf numFmtId="164" fontId="24" fillId="0" borderId="6" xfId="0" applyNumberFormat="1" applyFont="1" applyBorder="1"/>
    <xf numFmtId="0" fontId="23" fillId="0" borderId="7" xfId="0" applyFont="1" applyBorder="1" applyAlignment="1">
      <alignment horizontal="center" vertical="center"/>
    </xf>
    <xf numFmtId="0" fontId="23" fillId="0" borderId="8" xfId="0" applyFont="1" applyBorder="1" applyAlignment="1">
      <alignment horizontal="center" vertical="center"/>
    </xf>
    <xf numFmtId="0" fontId="24" fillId="0" borderId="8" xfId="0" applyFont="1" applyBorder="1"/>
    <xf numFmtId="164" fontId="24" fillId="2" borderId="8" xfId="0" applyNumberFormat="1" applyFont="1" applyFill="1" applyBorder="1"/>
    <xf numFmtId="164" fontId="24" fillId="0" borderId="9" xfId="0" applyNumberFormat="1" applyFont="1" applyBorder="1"/>
    <xf numFmtId="0" fontId="1" fillId="0" borderId="0" xfId="0" applyFont="1" applyAlignment="1">
      <alignment horizontal="center"/>
    </xf>
    <xf numFmtId="0" fontId="3" fillId="0" borderId="0" xfId="0" applyFont="1" applyAlignment="1">
      <alignment horizontal="right"/>
    </xf>
    <xf numFmtId="0" fontId="2" fillId="3" borderId="19" xfId="0" applyFont="1" applyFill="1" applyBorder="1" applyAlignment="1">
      <alignment horizontal="left" vertical="center" wrapText="1"/>
    </xf>
    <xf numFmtId="0" fontId="2" fillId="3" borderId="0" xfId="0" applyFont="1" applyFill="1" applyAlignment="1">
      <alignment horizontal="left" vertical="center" wrapText="1"/>
    </xf>
    <xf numFmtId="0" fontId="21" fillId="0" borderId="0" xfId="2" applyFont="1" applyAlignment="1">
      <alignment horizontal="left" vertical="top" wrapText="1"/>
    </xf>
    <xf numFmtId="0" fontId="20" fillId="0" borderId="10" xfId="2" applyFont="1" applyBorder="1" applyAlignment="1">
      <alignment horizontal="center" vertical="center"/>
    </xf>
    <xf numFmtId="0" fontId="20" fillId="0" borderId="11" xfId="2" applyFont="1" applyBorder="1" applyAlignment="1">
      <alignment horizontal="center" vertical="center"/>
    </xf>
    <xf numFmtId="0" fontId="20" fillId="0" borderId="12" xfId="2" applyFont="1" applyBorder="1" applyAlignment="1">
      <alignment horizontal="center" vertical="center"/>
    </xf>
    <xf numFmtId="0" fontId="20" fillId="0" borderId="13" xfId="2" applyFont="1" applyBorder="1" applyAlignment="1">
      <alignment horizontal="center" vertical="center"/>
    </xf>
    <xf numFmtId="0" fontId="20" fillId="0" borderId="14" xfId="2" applyFont="1" applyBorder="1" applyAlignment="1">
      <alignment horizontal="center" vertical="center"/>
    </xf>
    <xf numFmtId="0" fontId="20" fillId="0" borderId="15" xfId="2" applyFont="1" applyBorder="1" applyAlignment="1">
      <alignment horizontal="center" vertical="center"/>
    </xf>
    <xf numFmtId="0" fontId="21" fillId="0" borderId="0" xfId="2" applyFont="1" applyAlignment="1">
      <alignment horizontal="left" vertical="top"/>
    </xf>
    <xf numFmtId="0" fontId="21" fillId="0" borderId="17" xfId="2" applyFont="1" applyBorder="1" applyAlignment="1">
      <alignment horizontal="left" vertical="center" wrapText="1"/>
    </xf>
    <xf numFmtId="0" fontId="21" fillId="0" borderId="18" xfId="2" applyFont="1" applyBorder="1" applyAlignment="1">
      <alignment horizontal="left" vertical="center" wrapText="1"/>
    </xf>
    <xf numFmtId="0" fontId="21" fillId="0" borderId="17" xfId="2" applyFont="1" applyBorder="1" applyAlignment="1">
      <alignment horizontal="left"/>
    </xf>
    <xf numFmtId="0" fontId="21" fillId="0" borderId="18" xfId="2" applyFont="1" applyBorder="1" applyAlignment="1">
      <alignment horizontal="left"/>
    </xf>
    <xf numFmtId="0" fontId="8" fillId="0" borderId="0" xfId="2" applyFont="1" applyAlignment="1">
      <alignment horizontal="center" wrapText="1"/>
    </xf>
    <xf numFmtId="0" fontId="21" fillId="0" borderId="0" xfId="2" applyFont="1" applyAlignment="1">
      <alignment horizontal="left" vertical="center"/>
    </xf>
    <xf numFmtId="0" fontId="9" fillId="0" borderId="0" xfId="2" quotePrefix="1" applyFont="1" applyAlignment="1">
      <alignment horizontal="left" vertical="top" wrapText="1"/>
    </xf>
    <xf numFmtId="0" fontId="10" fillId="0" borderId="0" xfId="2" applyFont="1" applyAlignment="1">
      <alignment horizontal="left" vertical="top" wrapText="1"/>
    </xf>
    <xf numFmtId="0" fontId="9" fillId="0" borderId="0" xfId="2" applyFont="1" applyAlignment="1">
      <alignment horizontal="left" vertical="top" wrapText="1"/>
    </xf>
    <xf numFmtId="0" fontId="14" fillId="0" borderId="0" xfId="2" applyFont="1" applyAlignment="1">
      <alignment horizontal="left" vertical="top" wrapText="1"/>
    </xf>
    <xf numFmtId="0" fontId="13" fillId="0" borderId="0" xfId="2" applyFont="1" applyAlignment="1">
      <alignment horizontal="left" vertical="top" wrapText="1"/>
    </xf>
    <xf numFmtId="0" fontId="6" fillId="0" borderId="0" xfId="2" applyFont="1" applyAlignment="1">
      <alignment horizontal="left" vertical="top" wrapText="1"/>
    </xf>
    <xf numFmtId="49" fontId="5" fillId="0" borderId="0" xfId="2" applyNumberFormat="1" applyFont="1" applyAlignment="1">
      <alignment horizontal="left" vertical="top" wrapText="1"/>
    </xf>
    <xf numFmtId="0" fontId="6" fillId="0" borderId="0" xfId="2" applyFont="1" applyAlignment="1">
      <alignment horizontal="left" vertical="center" wrapText="1"/>
    </xf>
    <xf numFmtId="49" fontId="5" fillId="0" borderId="0" xfId="2" applyNumberFormat="1" applyFont="1" applyAlignment="1" applyProtection="1">
      <alignment horizontal="left" vertical="top" wrapText="1"/>
      <protection locked="0"/>
    </xf>
    <xf numFmtId="0" fontId="5" fillId="0" borderId="0" xfId="2" applyFont="1" applyAlignment="1">
      <alignment horizontal="left" vertical="top" wrapText="1"/>
    </xf>
    <xf numFmtId="0" fontId="3" fillId="0" borderId="0" xfId="0" applyFont="1" applyBorder="1" applyAlignment="1">
      <alignment horizontal="right"/>
    </xf>
    <xf numFmtId="164" fontId="3" fillId="0" borderId="0" xfId="0" applyNumberFormat="1" applyFont="1" applyBorder="1"/>
  </cellXfs>
  <cellStyles count="4">
    <cellStyle name="Navadno" xfId="0" builtinId="0"/>
    <cellStyle name="Navadno 2" xfId="1" xr:uid="{09AD060C-C3D3-434F-99DB-62965E59FAC1}"/>
    <cellStyle name="Navadno 3" xfId="2" xr:uid="{BF4FAEE2-2F32-4850-933E-977DB4FB64A8}"/>
    <cellStyle name="Valuta 2" xfId="3" xr:uid="{DEC16B0A-B38F-4A66-8F35-4DC8D3819C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0AB27-9809-4196-9003-DE706DE190E5}">
  <dimension ref="A1:N27"/>
  <sheetViews>
    <sheetView showGridLines="0" view="pageBreakPreview" topLeftCell="A12" zoomScaleNormal="100" zoomScaleSheetLayoutView="100" workbookViewId="0">
      <selection activeCell="B15" sqref="B15"/>
    </sheetView>
  </sheetViews>
  <sheetFormatPr defaultColWidth="9.109375" defaultRowHeight="13.8" x14ac:dyDescent="0.25"/>
  <cols>
    <col min="1" max="1" width="15.109375" style="26" customWidth="1"/>
    <col min="2" max="2" width="12.5546875" style="26" customWidth="1"/>
    <col min="3" max="3" width="9.109375" style="26"/>
    <col min="4" max="4" width="9.6640625" style="26" customWidth="1"/>
    <col min="5" max="5" width="40.33203125" style="26" customWidth="1"/>
    <col min="6" max="256" width="9.109375" style="26"/>
    <col min="257" max="257" width="15.109375" style="26" customWidth="1"/>
    <col min="258" max="258" width="12.5546875" style="26" customWidth="1"/>
    <col min="259" max="259" width="9.109375" style="26"/>
    <col min="260" max="260" width="9.6640625" style="26" customWidth="1"/>
    <col min="261" max="261" width="40.33203125" style="26" customWidth="1"/>
    <col min="262" max="512" width="9.109375" style="26"/>
    <col min="513" max="513" width="15.109375" style="26" customWidth="1"/>
    <col min="514" max="514" width="12.5546875" style="26" customWidth="1"/>
    <col min="515" max="515" width="9.109375" style="26"/>
    <col min="516" max="516" width="9.6640625" style="26" customWidth="1"/>
    <col min="517" max="517" width="40.33203125" style="26" customWidth="1"/>
    <col min="518" max="768" width="9.109375" style="26"/>
    <col min="769" max="769" width="15.109375" style="26" customWidth="1"/>
    <col min="770" max="770" width="12.5546875" style="26" customWidth="1"/>
    <col min="771" max="771" width="9.109375" style="26"/>
    <col min="772" max="772" width="9.6640625" style="26" customWidth="1"/>
    <col min="773" max="773" width="40.33203125" style="26" customWidth="1"/>
    <col min="774" max="1024" width="9.109375" style="26"/>
    <col min="1025" max="1025" width="15.109375" style="26" customWidth="1"/>
    <col min="1026" max="1026" width="12.5546875" style="26" customWidth="1"/>
    <col min="1027" max="1027" width="9.109375" style="26"/>
    <col min="1028" max="1028" width="9.6640625" style="26" customWidth="1"/>
    <col min="1029" max="1029" width="40.33203125" style="26" customWidth="1"/>
    <col min="1030" max="1280" width="9.109375" style="26"/>
    <col min="1281" max="1281" width="15.109375" style="26" customWidth="1"/>
    <col min="1282" max="1282" width="12.5546875" style="26" customWidth="1"/>
    <col min="1283" max="1283" width="9.109375" style="26"/>
    <col min="1284" max="1284" width="9.6640625" style="26" customWidth="1"/>
    <col min="1285" max="1285" width="40.33203125" style="26" customWidth="1"/>
    <col min="1286" max="1536" width="9.109375" style="26"/>
    <col min="1537" max="1537" width="15.109375" style="26" customWidth="1"/>
    <col min="1538" max="1538" width="12.5546875" style="26" customWidth="1"/>
    <col min="1539" max="1539" width="9.109375" style="26"/>
    <col min="1540" max="1540" width="9.6640625" style="26" customWidth="1"/>
    <col min="1541" max="1541" width="40.33203125" style="26" customWidth="1"/>
    <col min="1542" max="1792" width="9.109375" style="26"/>
    <col min="1793" max="1793" width="15.109375" style="26" customWidth="1"/>
    <col min="1794" max="1794" width="12.5546875" style="26" customWidth="1"/>
    <col min="1795" max="1795" width="9.109375" style="26"/>
    <col min="1796" max="1796" width="9.6640625" style="26" customWidth="1"/>
    <col min="1797" max="1797" width="40.33203125" style="26" customWidth="1"/>
    <col min="1798" max="2048" width="9.109375" style="26"/>
    <col min="2049" max="2049" width="15.109375" style="26" customWidth="1"/>
    <col min="2050" max="2050" width="12.5546875" style="26" customWidth="1"/>
    <col min="2051" max="2051" width="9.109375" style="26"/>
    <col min="2052" max="2052" width="9.6640625" style="26" customWidth="1"/>
    <col min="2053" max="2053" width="40.33203125" style="26" customWidth="1"/>
    <col min="2054" max="2304" width="9.109375" style="26"/>
    <col min="2305" max="2305" width="15.109375" style="26" customWidth="1"/>
    <col min="2306" max="2306" width="12.5546875" style="26" customWidth="1"/>
    <col min="2307" max="2307" width="9.109375" style="26"/>
    <col min="2308" max="2308" width="9.6640625" style="26" customWidth="1"/>
    <col min="2309" max="2309" width="40.33203125" style="26" customWidth="1"/>
    <col min="2310" max="2560" width="9.109375" style="26"/>
    <col min="2561" max="2561" width="15.109375" style="26" customWidth="1"/>
    <col min="2562" max="2562" width="12.5546875" style="26" customWidth="1"/>
    <col min="2563" max="2563" width="9.109375" style="26"/>
    <col min="2564" max="2564" width="9.6640625" style="26" customWidth="1"/>
    <col min="2565" max="2565" width="40.33203125" style="26" customWidth="1"/>
    <col min="2566" max="2816" width="9.109375" style="26"/>
    <col min="2817" max="2817" width="15.109375" style="26" customWidth="1"/>
    <col min="2818" max="2818" width="12.5546875" style="26" customWidth="1"/>
    <col min="2819" max="2819" width="9.109375" style="26"/>
    <col min="2820" max="2820" width="9.6640625" style="26" customWidth="1"/>
    <col min="2821" max="2821" width="40.33203125" style="26" customWidth="1"/>
    <col min="2822" max="3072" width="9.109375" style="26"/>
    <col min="3073" max="3073" width="15.109375" style="26" customWidth="1"/>
    <col min="3074" max="3074" width="12.5546875" style="26" customWidth="1"/>
    <col min="3075" max="3075" width="9.109375" style="26"/>
    <col min="3076" max="3076" width="9.6640625" style="26" customWidth="1"/>
    <col min="3077" max="3077" width="40.33203125" style="26" customWidth="1"/>
    <col min="3078" max="3328" width="9.109375" style="26"/>
    <col min="3329" max="3329" width="15.109375" style="26" customWidth="1"/>
    <col min="3330" max="3330" width="12.5546875" style="26" customWidth="1"/>
    <col min="3331" max="3331" width="9.109375" style="26"/>
    <col min="3332" max="3332" width="9.6640625" style="26" customWidth="1"/>
    <col min="3333" max="3333" width="40.33203125" style="26" customWidth="1"/>
    <col min="3334" max="3584" width="9.109375" style="26"/>
    <col min="3585" max="3585" width="15.109375" style="26" customWidth="1"/>
    <col min="3586" max="3586" width="12.5546875" style="26" customWidth="1"/>
    <col min="3587" max="3587" width="9.109375" style="26"/>
    <col min="3588" max="3588" width="9.6640625" style="26" customWidth="1"/>
    <col min="3589" max="3589" width="40.33203125" style="26" customWidth="1"/>
    <col min="3590" max="3840" width="9.109375" style="26"/>
    <col min="3841" max="3841" width="15.109375" style="26" customWidth="1"/>
    <col min="3842" max="3842" width="12.5546875" style="26" customWidth="1"/>
    <col min="3843" max="3843" width="9.109375" style="26"/>
    <col min="3844" max="3844" width="9.6640625" style="26" customWidth="1"/>
    <col min="3845" max="3845" width="40.33203125" style="26" customWidth="1"/>
    <col min="3846" max="4096" width="9.109375" style="26"/>
    <col min="4097" max="4097" width="15.109375" style="26" customWidth="1"/>
    <col min="4098" max="4098" width="12.5546875" style="26" customWidth="1"/>
    <col min="4099" max="4099" width="9.109375" style="26"/>
    <col min="4100" max="4100" width="9.6640625" style="26" customWidth="1"/>
    <col min="4101" max="4101" width="40.33203125" style="26" customWidth="1"/>
    <col min="4102" max="4352" width="9.109375" style="26"/>
    <col min="4353" max="4353" width="15.109375" style="26" customWidth="1"/>
    <col min="4354" max="4354" width="12.5546875" style="26" customWidth="1"/>
    <col min="4355" max="4355" width="9.109375" style="26"/>
    <col min="4356" max="4356" width="9.6640625" style="26" customWidth="1"/>
    <col min="4357" max="4357" width="40.33203125" style="26" customWidth="1"/>
    <col min="4358" max="4608" width="9.109375" style="26"/>
    <col min="4609" max="4609" width="15.109375" style="26" customWidth="1"/>
    <col min="4610" max="4610" width="12.5546875" style="26" customWidth="1"/>
    <col min="4611" max="4611" width="9.109375" style="26"/>
    <col min="4612" max="4612" width="9.6640625" style="26" customWidth="1"/>
    <col min="4613" max="4613" width="40.33203125" style="26" customWidth="1"/>
    <col min="4614" max="4864" width="9.109375" style="26"/>
    <col min="4865" max="4865" width="15.109375" style="26" customWidth="1"/>
    <col min="4866" max="4866" width="12.5546875" style="26" customWidth="1"/>
    <col min="4867" max="4867" width="9.109375" style="26"/>
    <col min="4868" max="4868" width="9.6640625" style="26" customWidth="1"/>
    <col min="4869" max="4869" width="40.33203125" style="26" customWidth="1"/>
    <col min="4870" max="5120" width="9.109375" style="26"/>
    <col min="5121" max="5121" width="15.109375" style="26" customWidth="1"/>
    <col min="5122" max="5122" width="12.5546875" style="26" customWidth="1"/>
    <col min="5123" max="5123" width="9.109375" style="26"/>
    <col min="5124" max="5124" width="9.6640625" style="26" customWidth="1"/>
    <col min="5125" max="5125" width="40.33203125" style="26" customWidth="1"/>
    <col min="5126" max="5376" width="9.109375" style="26"/>
    <col min="5377" max="5377" width="15.109375" style="26" customWidth="1"/>
    <col min="5378" max="5378" width="12.5546875" style="26" customWidth="1"/>
    <col min="5379" max="5379" width="9.109375" style="26"/>
    <col min="5380" max="5380" width="9.6640625" style="26" customWidth="1"/>
    <col min="5381" max="5381" width="40.33203125" style="26" customWidth="1"/>
    <col min="5382" max="5632" width="9.109375" style="26"/>
    <col min="5633" max="5633" width="15.109375" style="26" customWidth="1"/>
    <col min="5634" max="5634" width="12.5546875" style="26" customWidth="1"/>
    <col min="5635" max="5635" width="9.109375" style="26"/>
    <col min="5636" max="5636" width="9.6640625" style="26" customWidth="1"/>
    <col min="5637" max="5637" width="40.33203125" style="26" customWidth="1"/>
    <col min="5638" max="5888" width="9.109375" style="26"/>
    <col min="5889" max="5889" width="15.109375" style="26" customWidth="1"/>
    <col min="5890" max="5890" width="12.5546875" style="26" customWidth="1"/>
    <col min="5891" max="5891" width="9.109375" style="26"/>
    <col min="5892" max="5892" width="9.6640625" style="26" customWidth="1"/>
    <col min="5893" max="5893" width="40.33203125" style="26" customWidth="1"/>
    <col min="5894" max="6144" width="9.109375" style="26"/>
    <col min="6145" max="6145" width="15.109375" style="26" customWidth="1"/>
    <col min="6146" max="6146" width="12.5546875" style="26" customWidth="1"/>
    <col min="6147" max="6147" width="9.109375" style="26"/>
    <col min="6148" max="6148" width="9.6640625" style="26" customWidth="1"/>
    <col min="6149" max="6149" width="40.33203125" style="26" customWidth="1"/>
    <col min="6150" max="6400" width="9.109375" style="26"/>
    <col min="6401" max="6401" width="15.109375" style="26" customWidth="1"/>
    <col min="6402" max="6402" width="12.5546875" style="26" customWidth="1"/>
    <col min="6403" max="6403" width="9.109375" style="26"/>
    <col min="6404" max="6404" width="9.6640625" style="26" customWidth="1"/>
    <col min="6405" max="6405" width="40.33203125" style="26" customWidth="1"/>
    <col min="6406" max="6656" width="9.109375" style="26"/>
    <col min="6657" max="6657" width="15.109375" style="26" customWidth="1"/>
    <col min="6658" max="6658" width="12.5546875" style="26" customWidth="1"/>
    <col min="6659" max="6659" width="9.109375" style="26"/>
    <col min="6660" max="6660" width="9.6640625" style="26" customWidth="1"/>
    <col min="6661" max="6661" width="40.33203125" style="26" customWidth="1"/>
    <col min="6662" max="6912" width="9.109375" style="26"/>
    <col min="6913" max="6913" width="15.109375" style="26" customWidth="1"/>
    <col min="6914" max="6914" width="12.5546875" style="26" customWidth="1"/>
    <col min="6915" max="6915" width="9.109375" style="26"/>
    <col min="6916" max="6916" width="9.6640625" style="26" customWidth="1"/>
    <col min="6917" max="6917" width="40.33203125" style="26" customWidth="1"/>
    <col min="6918" max="7168" width="9.109375" style="26"/>
    <col min="7169" max="7169" width="15.109375" style="26" customWidth="1"/>
    <col min="7170" max="7170" width="12.5546875" style="26" customWidth="1"/>
    <col min="7171" max="7171" width="9.109375" style="26"/>
    <col min="7172" max="7172" width="9.6640625" style="26" customWidth="1"/>
    <col min="7173" max="7173" width="40.33203125" style="26" customWidth="1"/>
    <col min="7174" max="7424" width="9.109375" style="26"/>
    <col min="7425" max="7425" width="15.109375" style="26" customWidth="1"/>
    <col min="7426" max="7426" width="12.5546875" style="26" customWidth="1"/>
    <col min="7427" max="7427" width="9.109375" style="26"/>
    <col min="7428" max="7428" width="9.6640625" style="26" customWidth="1"/>
    <col min="7429" max="7429" width="40.33203125" style="26" customWidth="1"/>
    <col min="7430" max="7680" width="9.109375" style="26"/>
    <col min="7681" max="7681" width="15.109375" style="26" customWidth="1"/>
    <col min="7682" max="7682" width="12.5546875" style="26" customWidth="1"/>
    <col min="7683" max="7683" width="9.109375" style="26"/>
    <col min="7684" max="7684" width="9.6640625" style="26" customWidth="1"/>
    <col min="7685" max="7685" width="40.33203125" style="26" customWidth="1"/>
    <col min="7686" max="7936" width="9.109375" style="26"/>
    <col min="7937" max="7937" width="15.109375" style="26" customWidth="1"/>
    <col min="7938" max="7938" width="12.5546875" style="26" customWidth="1"/>
    <col min="7939" max="7939" width="9.109375" style="26"/>
    <col min="7940" max="7940" width="9.6640625" style="26" customWidth="1"/>
    <col min="7941" max="7941" width="40.33203125" style="26" customWidth="1"/>
    <col min="7942" max="8192" width="9.109375" style="26"/>
    <col min="8193" max="8193" width="15.109375" style="26" customWidth="1"/>
    <col min="8194" max="8194" width="12.5546875" style="26" customWidth="1"/>
    <col min="8195" max="8195" width="9.109375" style="26"/>
    <col min="8196" max="8196" width="9.6640625" style="26" customWidth="1"/>
    <col min="8197" max="8197" width="40.33203125" style="26" customWidth="1"/>
    <col min="8198" max="8448" width="9.109375" style="26"/>
    <col min="8449" max="8449" width="15.109375" style="26" customWidth="1"/>
    <col min="8450" max="8450" width="12.5546875" style="26" customWidth="1"/>
    <col min="8451" max="8451" width="9.109375" style="26"/>
    <col min="8452" max="8452" width="9.6640625" style="26" customWidth="1"/>
    <col min="8453" max="8453" width="40.33203125" style="26" customWidth="1"/>
    <col min="8454" max="8704" width="9.109375" style="26"/>
    <col min="8705" max="8705" width="15.109375" style="26" customWidth="1"/>
    <col min="8706" max="8706" width="12.5546875" style="26" customWidth="1"/>
    <col min="8707" max="8707" width="9.109375" style="26"/>
    <col min="8708" max="8708" width="9.6640625" style="26" customWidth="1"/>
    <col min="8709" max="8709" width="40.33203125" style="26" customWidth="1"/>
    <col min="8710" max="8960" width="9.109375" style="26"/>
    <col min="8961" max="8961" width="15.109375" style="26" customWidth="1"/>
    <col min="8962" max="8962" width="12.5546875" style="26" customWidth="1"/>
    <col min="8963" max="8963" width="9.109375" style="26"/>
    <col min="8964" max="8964" width="9.6640625" style="26" customWidth="1"/>
    <col min="8965" max="8965" width="40.33203125" style="26" customWidth="1"/>
    <col min="8966" max="9216" width="9.109375" style="26"/>
    <col min="9217" max="9217" width="15.109375" style="26" customWidth="1"/>
    <col min="9218" max="9218" width="12.5546875" style="26" customWidth="1"/>
    <col min="9219" max="9219" width="9.109375" style="26"/>
    <col min="9220" max="9220" width="9.6640625" style="26" customWidth="1"/>
    <col min="9221" max="9221" width="40.33203125" style="26" customWidth="1"/>
    <col min="9222" max="9472" width="9.109375" style="26"/>
    <col min="9473" max="9473" width="15.109375" style="26" customWidth="1"/>
    <col min="9474" max="9474" width="12.5546875" style="26" customWidth="1"/>
    <col min="9475" max="9475" width="9.109375" style="26"/>
    <col min="9476" max="9476" width="9.6640625" style="26" customWidth="1"/>
    <col min="9477" max="9477" width="40.33203125" style="26" customWidth="1"/>
    <col min="9478" max="9728" width="9.109375" style="26"/>
    <col min="9729" max="9729" width="15.109375" style="26" customWidth="1"/>
    <col min="9730" max="9730" width="12.5546875" style="26" customWidth="1"/>
    <col min="9731" max="9731" width="9.109375" style="26"/>
    <col min="9732" max="9732" width="9.6640625" style="26" customWidth="1"/>
    <col min="9733" max="9733" width="40.33203125" style="26" customWidth="1"/>
    <col min="9734" max="9984" width="9.109375" style="26"/>
    <col min="9985" max="9985" width="15.109375" style="26" customWidth="1"/>
    <col min="9986" max="9986" width="12.5546875" style="26" customWidth="1"/>
    <col min="9987" max="9987" width="9.109375" style="26"/>
    <col min="9988" max="9988" width="9.6640625" style="26" customWidth="1"/>
    <col min="9989" max="9989" width="40.33203125" style="26" customWidth="1"/>
    <col min="9990" max="10240" width="9.109375" style="26"/>
    <col min="10241" max="10241" width="15.109375" style="26" customWidth="1"/>
    <col min="10242" max="10242" width="12.5546875" style="26" customWidth="1"/>
    <col min="10243" max="10243" width="9.109375" style="26"/>
    <col min="10244" max="10244" width="9.6640625" style="26" customWidth="1"/>
    <col min="10245" max="10245" width="40.33203125" style="26" customWidth="1"/>
    <col min="10246" max="10496" width="9.109375" style="26"/>
    <col min="10497" max="10497" width="15.109375" style="26" customWidth="1"/>
    <col min="10498" max="10498" width="12.5546875" style="26" customWidth="1"/>
    <col min="10499" max="10499" width="9.109375" style="26"/>
    <col min="10500" max="10500" width="9.6640625" style="26" customWidth="1"/>
    <col min="10501" max="10501" width="40.33203125" style="26" customWidth="1"/>
    <col min="10502" max="10752" width="9.109375" style="26"/>
    <col min="10753" max="10753" width="15.109375" style="26" customWidth="1"/>
    <col min="10754" max="10754" width="12.5546875" style="26" customWidth="1"/>
    <col min="10755" max="10755" width="9.109375" style="26"/>
    <col min="10756" max="10756" width="9.6640625" style="26" customWidth="1"/>
    <col min="10757" max="10757" width="40.33203125" style="26" customWidth="1"/>
    <col min="10758" max="11008" width="9.109375" style="26"/>
    <col min="11009" max="11009" width="15.109375" style="26" customWidth="1"/>
    <col min="11010" max="11010" width="12.5546875" style="26" customWidth="1"/>
    <col min="11011" max="11011" width="9.109375" style="26"/>
    <col min="11012" max="11012" width="9.6640625" style="26" customWidth="1"/>
    <col min="11013" max="11013" width="40.33203125" style="26" customWidth="1"/>
    <col min="11014" max="11264" width="9.109375" style="26"/>
    <col min="11265" max="11265" width="15.109375" style="26" customWidth="1"/>
    <col min="11266" max="11266" width="12.5546875" style="26" customWidth="1"/>
    <col min="11267" max="11267" width="9.109375" style="26"/>
    <col min="11268" max="11268" width="9.6640625" style="26" customWidth="1"/>
    <col min="11269" max="11269" width="40.33203125" style="26" customWidth="1"/>
    <col min="11270" max="11520" width="9.109375" style="26"/>
    <col min="11521" max="11521" width="15.109375" style="26" customWidth="1"/>
    <col min="11522" max="11522" width="12.5546875" style="26" customWidth="1"/>
    <col min="11523" max="11523" width="9.109375" style="26"/>
    <col min="11524" max="11524" width="9.6640625" style="26" customWidth="1"/>
    <col min="11525" max="11525" width="40.33203125" style="26" customWidth="1"/>
    <col min="11526" max="11776" width="9.109375" style="26"/>
    <col min="11777" max="11777" width="15.109375" style="26" customWidth="1"/>
    <col min="11778" max="11778" width="12.5546875" style="26" customWidth="1"/>
    <col min="11779" max="11779" width="9.109375" style="26"/>
    <col min="11780" max="11780" width="9.6640625" style="26" customWidth="1"/>
    <col min="11781" max="11781" width="40.33203125" style="26" customWidth="1"/>
    <col min="11782" max="12032" width="9.109375" style="26"/>
    <col min="12033" max="12033" width="15.109375" style="26" customWidth="1"/>
    <col min="12034" max="12034" width="12.5546875" style="26" customWidth="1"/>
    <col min="12035" max="12035" width="9.109375" style="26"/>
    <col min="12036" max="12036" width="9.6640625" style="26" customWidth="1"/>
    <col min="12037" max="12037" width="40.33203125" style="26" customWidth="1"/>
    <col min="12038" max="12288" width="9.109375" style="26"/>
    <col min="12289" max="12289" width="15.109375" style="26" customWidth="1"/>
    <col min="12290" max="12290" width="12.5546875" style="26" customWidth="1"/>
    <col min="12291" max="12291" width="9.109375" style="26"/>
    <col min="12292" max="12292" width="9.6640625" style="26" customWidth="1"/>
    <col min="12293" max="12293" width="40.33203125" style="26" customWidth="1"/>
    <col min="12294" max="12544" width="9.109375" style="26"/>
    <col min="12545" max="12545" width="15.109375" style="26" customWidth="1"/>
    <col min="12546" max="12546" width="12.5546875" style="26" customWidth="1"/>
    <col min="12547" max="12547" width="9.109375" style="26"/>
    <col min="12548" max="12548" width="9.6640625" style="26" customWidth="1"/>
    <col min="12549" max="12549" width="40.33203125" style="26" customWidth="1"/>
    <col min="12550" max="12800" width="9.109375" style="26"/>
    <col min="12801" max="12801" width="15.109375" style="26" customWidth="1"/>
    <col min="12802" max="12802" width="12.5546875" style="26" customWidth="1"/>
    <col min="12803" max="12803" width="9.109375" style="26"/>
    <col min="12804" max="12804" width="9.6640625" style="26" customWidth="1"/>
    <col min="12805" max="12805" width="40.33203125" style="26" customWidth="1"/>
    <col min="12806" max="13056" width="9.109375" style="26"/>
    <col min="13057" max="13057" width="15.109375" style="26" customWidth="1"/>
    <col min="13058" max="13058" width="12.5546875" style="26" customWidth="1"/>
    <col min="13059" max="13059" width="9.109375" style="26"/>
    <col min="13060" max="13060" width="9.6640625" style="26" customWidth="1"/>
    <col min="13061" max="13061" width="40.33203125" style="26" customWidth="1"/>
    <col min="13062" max="13312" width="9.109375" style="26"/>
    <col min="13313" max="13313" width="15.109375" style="26" customWidth="1"/>
    <col min="13314" max="13314" width="12.5546875" style="26" customWidth="1"/>
    <col min="13315" max="13315" width="9.109375" style="26"/>
    <col min="13316" max="13316" width="9.6640625" style="26" customWidth="1"/>
    <col min="13317" max="13317" width="40.33203125" style="26" customWidth="1"/>
    <col min="13318" max="13568" width="9.109375" style="26"/>
    <col min="13569" max="13569" width="15.109375" style="26" customWidth="1"/>
    <col min="13570" max="13570" width="12.5546875" style="26" customWidth="1"/>
    <col min="13571" max="13571" width="9.109375" style="26"/>
    <col min="13572" max="13572" width="9.6640625" style="26" customWidth="1"/>
    <col min="13573" max="13573" width="40.33203125" style="26" customWidth="1"/>
    <col min="13574" max="13824" width="9.109375" style="26"/>
    <col min="13825" max="13825" width="15.109375" style="26" customWidth="1"/>
    <col min="13826" max="13826" width="12.5546875" style="26" customWidth="1"/>
    <col min="13827" max="13827" width="9.109375" style="26"/>
    <col min="13828" max="13828" width="9.6640625" style="26" customWidth="1"/>
    <col min="13829" max="13829" width="40.33203125" style="26" customWidth="1"/>
    <col min="13830" max="14080" width="9.109375" style="26"/>
    <col min="14081" max="14081" width="15.109375" style="26" customWidth="1"/>
    <col min="14082" max="14082" width="12.5546875" style="26" customWidth="1"/>
    <col min="14083" max="14083" width="9.109375" style="26"/>
    <col min="14084" max="14084" width="9.6640625" style="26" customWidth="1"/>
    <col min="14085" max="14085" width="40.33203125" style="26" customWidth="1"/>
    <col min="14086" max="14336" width="9.109375" style="26"/>
    <col min="14337" max="14337" width="15.109375" style="26" customWidth="1"/>
    <col min="14338" max="14338" width="12.5546875" style="26" customWidth="1"/>
    <col min="14339" max="14339" width="9.109375" style="26"/>
    <col min="14340" max="14340" width="9.6640625" style="26" customWidth="1"/>
    <col min="14341" max="14341" width="40.33203125" style="26" customWidth="1"/>
    <col min="14342" max="14592" width="9.109375" style="26"/>
    <col min="14593" max="14593" width="15.109375" style="26" customWidth="1"/>
    <col min="14594" max="14594" width="12.5546875" style="26" customWidth="1"/>
    <col min="14595" max="14595" width="9.109375" style="26"/>
    <col min="14596" max="14596" width="9.6640625" style="26" customWidth="1"/>
    <col min="14597" max="14597" width="40.33203125" style="26" customWidth="1"/>
    <col min="14598" max="14848" width="9.109375" style="26"/>
    <col min="14849" max="14849" width="15.109375" style="26" customWidth="1"/>
    <col min="14850" max="14850" width="12.5546875" style="26" customWidth="1"/>
    <col min="14851" max="14851" width="9.109375" style="26"/>
    <col min="14852" max="14852" width="9.6640625" style="26" customWidth="1"/>
    <col min="14853" max="14853" width="40.33203125" style="26" customWidth="1"/>
    <col min="14854" max="15104" width="9.109375" style="26"/>
    <col min="15105" max="15105" width="15.109375" style="26" customWidth="1"/>
    <col min="15106" max="15106" width="12.5546875" style="26" customWidth="1"/>
    <col min="15107" max="15107" width="9.109375" style="26"/>
    <col min="15108" max="15108" width="9.6640625" style="26" customWidth="1"/>
    <col min="15109" max="15109" width="40.33203125" style="26" customWidth="1"/>
    <col min="15110" max="15360" width="9.109375" style="26"/>
    <col min="15361" max="15361" width="15.109375" style="26" customWidth="1"/>
    <col min="15362" max="15362" width="12.5546875" style="26" customWidth="1"/>
    <col min="15363" max="15363" width="9.109375" style="26"/>
    <col min="15364" max="15364" width="9.6640625" style="26" customWidth="1"/>
    <col min="15365" max="15365" width="40.33203125" style="26" customWidth="1"/>
    <col min="15366" max="15616" width="9.109375" style="26"/>
    <col min="15617" max="15617" width="15.109375" style="26" customWidth="1"/>
    <col min="15618" max="15618" width="12.5546875" style="26" customWidth="1"/>
    <col min="15619" max="15619" width="9.109375" style="26"/>
    <col min="15620" max="15620" width="9.6640625" style="26" customWidth="1"/>
    <col min="15621" max="15621" width="40.33203125" style="26" customWidth="1"/>
    <col min="15622" max="15872" width="9.109375" style="26"/>
    <col min="15873" max="15873" width="15.109375" style="26" customWidth="1"/>
    <col min="15874" max="15874" width="12.5546875" style="26" customWidth="1"/>
    <col min="15875" max="15875" width="9.109375" style="26"/>
    <col min="15876" max="15876" width="9.6640625" style="26" customWidth="1"/>
    <col min="15877" max="15877" width="40.33203125" style="26" customWidth="1"/>
    <col min="15878" max="16128" width="9.109375" style="26"/>
    <col min="16129" max="16129" width="15.109375" style="26" customWidth="1"/>
    <col min="16130" max="16130" width="12.5546875" style="26" customWidth="1"/>
    <col min="16131" max="16131" width="9.109375" style="26"/>
    <col min="16132" max="16132" width="9.6640625" style="26" customWidth="1"/>
    <col min="16133" max="16133" width="40.33203125" style="26" customWidth="1"/>
    <col min="16134" max="16384" width="9.109375" style="26"/>
  </cols>
  <sheetData>
    <row r="1" spans="1:14" ht="14.4" thickBot="1" x14ac:dyDescent="0.3"/>
    <row r="2" spans="1:14" x14ac:dyDescent="0.25">
      <c r="A2" s="70" t="s">
        <v>41</v>
      </c>
      <c r="B2" s="71"/>
      <c r="C2" s="71"/>
      <c r="D2" s="71"/>
      <c r="E2" s="72"/>
    </row>
    <row r="3" spans="1:14" ht="14.4" thickBot="1" x14ac:dyDescent="0.3">
      <c r="A3" s="73"/>
      <c r="B3" s="74"/>
      <c r="C3" s="74"/>
      <c r="D3" s="74"/>
      <c r="E3" s="75"/>
    </row>
    <row r="4" spans="1:14" ht="19.5" customHeight="1" x14ac:dyDescent="0.25">
      <c r="A4" s="27"/>
      <c r="B4" s="27"/>
      <c r="C4" s="27"/>
      <c r="D4" s="27"/>
      <c r="E4" s="27"/>
    </row>
    <row r="5" spans="1:14" x14ac:dyDescent="0.25">
      <c r="K5" s="76"/>
      <c r="L5" s="76"/>
      <c r="M5" s="76"/>
      <c r="N5" s="76"/>
    </row>
    <row r="6" spans="1:14" ht="85.5" customHeight="1" x14ac:dyDescent="0.25">
      <c r="A6" s="29" t="s">
        <v>42</v>
      </c>
      <c r="B6" s="77" t="s">
        <v>43</v>
      </c>
      <c r="C6" s="77"/>
      <c r="D6" s="77"/>
      <c r="E6" s="78"/>
      <c r="K6" s="76"/>
      <c r="L6" s="76"/>
      <c r="M6" s="76"/>
      <c r="N6" s="76"/>
    </row>
    <row r="7" spans="1:14" x14ac:dyDescent="0.25">
      <c r="A7" s="30"/>
      <c r="B7" s="31"/>
      <c r="C7" s="31"/>
      <c r="D7" s="31"/>
      <c r="E7" s="32"/>
      <c r="K7" s="76"/>
      <c r="L7" s="76"/>
      <c r="M7" s="76"/>
      <c r="N7" s="76"/>
    </row>
    <row r="8" spans="1:14" ht="16.5" customHeight="1" x14ac:dyDescent="0.25">
      <c r="A8" s="33"/>
      <c r="B8" s="34"/>
      <c r="C8" s="34"/>
      <c r="D8" s="34"/>
      <c r="E8" s="35"/>
    </row>
    <row r="9" spans="1:14" x14ac:dyDescent="0.25">
      <c r="B9" s="31"/>
      <c r="C9" s="31"/>
      <c r="D9" s="31"/>
      <c r="E9" s="31"/>
      <c r="K9" s="69"/>
      <c r="L9" s="69"/>
      <c r="M9" s="69"/>
      <c r="N9" s="69"/>
    </row>
    <row r="11" spans="1:14" s="38" customFormat="1" ht="22.5" customHeight="1" x14ac:dyDescent="0.3">
      <c r="A11" s="37" t="s">
        <v>44</v>
      </c>
      <c r="B11" s="77" t="s">
        <v>43</v>
      </c>
      <c r="C11" s="77"/>
      <c r="D11" s="77"/>
      <c r="E11" s="78"/>
      <c r="K11" s="82"/>
      <c r="L11" s="82"/>
      <c r="M11" s="82"/>
      <c r="N11" s="82"/>
    </row>
    <row r="12" spans="1:14" x14ac:dyDescent="0.25">
      <c r="A12" s="39"/>
      <c r="B12" s="36"/>
      <c r="C12" s="36"/>
      <c r="D12" s="36"/>
      <c r="E12" s="36"/>
    </row>
    <row r="13" spans="1:14" x14ac:dyDescent="0.25">
      <c r="K13" s="76"/>
      <c r="L13" s="76"/>
      <c r="M13" s="76"/>
      <c r="N13" s="76"/>
    </row>
    <row r="14" spans="1:14" x14ac:dyDescent="0.25">
      <c r="A14" s="40" t="s">
        <v>45</v>
      </c>
      <c r="B14" s="79" t="s">
        <v>58</v>
      </c>
      <c r="C14" s="79"/>
      <c r="D14" s="79"/>
      <c r="E14" s="80"/>
      <c r="K14" s="76"/>
      <c r="L14" s="76"/>
      <c r="M14" s="76"/>
      <c r="N14" s="76"/>
    </row>
    <row r="15" spans="1:14" x14ac:dyDescent="0.25">
      <c r="B15" s="31"/>
      <c r="C15" s="31"/>
      <c r="D15" s="31"/>
      <c r="E15" s="31"/>
      <c r="K15" s="76"/>
      <c r="L15" s="76"/>
      <c r="M15" s="76"/>
      <c r="N15" s="76"/>
    </row>
    <row r="16" spans="1:14" x14ac:dyDescent="0.25">
      <c r="B16" s="31"/>
      <c r="C16" s="31"/>
      <c r="D16" s="31"/>
      <c r="E16" s="31"/>
      <c r="K16" s="28"/>
      <c r="L16" s="28"/>
      <c r="M16" s="28"/>
      <c r="N16" s="28"/>
    </row>
    <row r="17" spans="1:14" x14ac:dyDescent="0.25">
      <c r="A17" s="40" t="s">
        <v>46</v>
      </c>
      <c r="B17" s="79" t="s">
        <v>47</v>
      </c>
      <c r="C17" s="79"/>
      <c r="D17" s="79"/>
      <c r="E17" s="80"/>
      <c r="K17" s="76"/>
      <c r="L17" s="76"/>
      <c r="M17" s="76"/>
      <c r="N17" s="76"/>
    </row>
    <row r="18" spans="1:14" ht="18" customHeight="1" x14ac:dyDescent="0.25">
      <c r="B18" s="31"/>
      <c r="C18" s="31"/>
      <c r="D18" s="31"/>
      <c r="E18" s="31"/>
      <c r="K18" s="28"/>
      <c r="L18" s="28"/>
      <c r="M18" s="28"/>
      <c r="N18" s="28"/>
    </row>
    <row r="20" spans="1:14" x14ac:dyDescent="0.25">
      <c r="B20" s="42"/>
    </row>
    <row r="22" spans="1:14" x14ac:dyDescent="0.25">
      <c r="A22" s="40" t="s">
        <v>48</v>
      </c>
      <c r="B22" s="43">
        <v>46143</v>
      </c>
      <c r="C22" s="41"/>
      <c r="D22" s="44"/>
      <c r="E22" s="45"/>
    </row>
    <row r="23" spans="1:14" x14ac:dyDescent="0.25">
      <c r="B23" s="46"/>
      <c r="C23" s="31"/>
    </row>
    <row r="25" spans="1:14" ht="114.75" customHeight="1" x14ac:dyDescent="0.25">
      <c r="A25" s="81"/>
      <c r="B25" s="81"/>
      <c r="C25" s="81"/>
      <c r="D25" s="81"/>
      <c r="E25" s="81"/>
    </row>
    <row r="26" spans="1:14" ht="14.4" x14ac:dyDescent="0.3">
      <c r="B26" s="47"/>
    </row>
    <row r="27" spans="1:14" ht="14.4" x14ac:dyDescent="0.3">
      <c r="B27" s="48"/>
    </row>
  </sheetData>
  <sheetProtection selectLockedCells="1" selectUnlockedCells="1"/>
  <mergeCells count="15">
    <mergeCell ref="B17:E17"/>
    <mergeCell ref="K17:N17"/>
    <mergeCell ref="A25:E25"/>
    <mergeCell ref="B11:E11"/>
    <mergeCell ref="K11:N11"/>
    <mergeCell ref="K13:N13"/>
    <mergeCell ref="B14:E14"/>
    <mergeCell ref="K14:N14"/>
    <mergeCell ref="K15:N15"/>
    <mergeCell ref="K9:N9"/>
    <mergeCell ref="A2:E3"/>
    <mergeCell ref="K5:N5"/>
    <mergeCell ref="B6:E6"/>
    <mergeCell ref="K6:N6"/>
    <mergeCell ref="K7:N7"/>
  </mergeCells>
  <pageMargins left="0.98425196850393704" right="0.59055118110236227" top="0.74803149606299213" bottom="0.74803149606299213" header="0.51181102362204722" footer="0.51181102362204722"/>
  <pageSetup paperSize="9" scale="98"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4940B-A206-4582-82E8-E88925F155F5}">
  <dimension ref="A1:Q54"/>
  <sheetViews>
    <sheetView showGridLines="0" view="pageBreakPreview" topLeftCell="A15" zoomScaleNormal="100" zoomScaleSheetLayoutView="100" workbookViewId="0">
      <selection activeCell="B12" sqref="B12:I12"/>
    </sheetView>
  </sheetViews>
  <sheetFormatPr defaultColWidth="9.109375" defaultRowHeight="13.8" x14ac:dyDescent="0.3"/>
  <cols>
    <col min="1" max="1" width="12.44140625" style="9" customWidth="1"/>
    <col min="2" max="2" width="14" style="9" customWidth="1"/>
    <col min="3" max="3" width="9" style="9" customWidth="1"/>
    <col min="4" max="4" width="9.109375" style="9"/>
    <col min="5" max="5" width="6.88671875" style="9" customWidth="1"/>
    <col min="6" max="6" width="9.109375" style="9"/>
    <col min="7" max="8" width="6.44140625" style="9" customWidth="1"/>
    <col min="9" max="9" width="16" style="9" customWidth="1"/>
    <col min="10" max="10" width="9.109375" style="9"/>
    <col min="11" max="11" width="11.5546875" style="9" customWidth="1"/>
    <col min="12" max="16384" width="9.109375" style="9"/>
  </cols>
  <sheetData>
    <row r="1" spans="1:10" s="22" customFormat="1" ht="18" x14ac:dyDescent="0.3">
      <c r="A1" s="24" t="s">
        <v>39</v>
      </c>
      <c r="B1" s="23"/>
      <c r="C1" s="23"/>
      <c r="D1" s="23"/>
      <c r="E1" s="23"/>
      <c r="F1" s="23"/>
    </row>
    <row r="2" spans="1:10" s="20" customFormat="1" x14ac:dyDescent="0.3">
      <c r="A2" s="21"/>
      <c r="B2" s="21"/>
      <c r="C2" s="21"/>
      <c r="D2" s="21"/>
      <c r="E2" s="21"/>
      <c r="F2" s="21"/>
    </row>
    <row r="3" spans="1:10" s="10" customFormat="1" ht="22.5" customHeight="1" x14ac:dyDescent="0.3">
      <c r="A3" s="86"/>
      <c r="B3" s="87"/>
      <c r="C3" s="87"/>
      <c r="D3" s="87"/>
      <c r="E3" s="87"/>
      <c r="F3" s="87"/>
      <c r="G3" s="87"/>
      <c r="H3" s="87"/>
      <c r="I3" s="87"/>
    </row>
    <row r="4" spans="1:10" s="10" customFormat="1" ht="5.0999999999999996" customHeight="1" x14ac:dyDescent="0.3">
      <c r="A4" s="19"/>
      <c r="B4" s="19"/>
      <c r="C4" s="19"/>
      <c r="D4" s="19"/>
      <c r="E4" s="19"/>
      <c r="F4" s="19"/>
    </row>
    <row r="5" spans="1:10" s="16" customFormat="1" ht="18.600000000000001" customHeight="1" x14ac:dyDescent="0.3">
      <c r="A5" s="18"/>
      <c r="B5" s="88" t="s">
        <v>38</v>
      </c>
      <c r="C5" s="88"/>
      <c r="D5" s="88"/>
      <c r="E5" s="88"/>
      <c r="F5" s="88"/>
      <c r="G5" s="88"/>
      <c r="H5" s="88"/>
      <c r="I5" s="88"/>
      <c r="J5" s="17"/>
    </row>
    <row r="6" spans="1:10" s="16" customFormat="1" ht="18" customHeight="1" x14ac:dyDescent="0.3">
      <c r="A6" s="18"/>
      <c r="B6" s="89" t="s">
        <v>37</v>
      </c>
      <c r="C6" s="89"/>
      <c r="D6" s="89"/>
      <c r="E6" s="89"/>
      <c r="F6" s="89"/>
      <c r="G6" s="89"/>
      <c r="H6" s="89"/>
      <c r="I6" s="89"/>
      <c r="J6" s="17"/>
    </row>
    <row r="7" spans="1:10" s="16" customFormat="1" ht="18" customHeight="1" x14ac:dyDescent="0.3">
      <c r="A7" s="18"/>
      <c r="B7" s="89" t="s">
        <v>36</v>
      </c>
      <c r="C7" s="89"/>
      <c r="D7" s="89"/>
      <c r="E7" s="89"/>
      <c r="F7" s="89"/>
      <c r="G7" s="89"/>
      <c r="H7" s="89"/>
      <c r="I7" s="89"/>
      <c r="J7" s="17"/>
    </row>
    <row r="8" spans="1:10" s="16" customFormat="1" ht="18" customHeight="1" x14ac:dyDescent="0.3">
      <c r="A8" s="18"/>
      <c r="B8" s="89" t="s">
        <v>52</v>
      </c>
      <c r="C8" s="89"/>
      <c r="D8" s="89"/>
      <c r="E8" s="89"/>
      <c r="F8" s="89"/>
      <c r="G8" s="89"/>
      <c r="H8" s="89"/>
      <c r="I8" s="89"/>
      <c r="J8" s="17"/>
    </row>
    <row r="9" spans="1:10" s="16" customFormat="1" ht="18" customHeight="1" x14ac:dyDescent="0.3">
      <c r="A9" s="18"/>
      <c r="B9" s="89" t="s">
        <v>35</v>
      </c>
      <c r="C9" s="89"/>
      <c r="D9" s="89"/>
      <c r="E9" s="89"/>
      <c r="F9" s="89"/>
      <c r="G9" s="89"/>
      <c r="H9" s="89"/>
      <c r="I9" s="89"/>
      <c r="J9" s="17"/>
    </row>
    <row r="10" spans="1:10" s="16" customFormat="1" ht="18" customHeight="1" x14ac:dyDescent="0.3">
      <c r="A10" s="18"/>
      <c r="B10" s="89" t="s">
        <v>34</v>
      </c>
      <c r="C10" s="89"/>
      <c r="D10" s="89"/>
      <c r="E10" s="89"/>
      <c r="F10" s="89"/>
      <c r="G10" s="89"/>
      <c r="H10" s="89"/>
      <c r="I10" s="89"/>
      <c r="J10" s="17"/>
    </row>
    <row r="11" spans="1:10" s="16" customFormat="1" ht="18" customHeight="1" x14ac:dyDescent="0.3">
      <c r="A11" s="18"/>
      <c r="B11" s="89" t="s">
        <v>33</v>
      </c>
      <c r="C11" s="89"/>
      <c r="D11" s="89"/>
      <c r="E11" s="89"/>
      <c r="F11" s="89"/>
      <c r="G11" s="89"/>
      <c r="H11" s="89"/>
      <c r="I11" s="89"/>
      <c r="J11" s="17"/>
    </row>
    <row r="12" spans="1:10" s="16" customFormat="1" ht="18" customHeight="1" x14ac:dyDescent="0.3">
      <c r="A12" s="18"/>
      <c r="B12" s="89" t="s">
        <v>32</v>
      </c>
      <c r="C12" s="89"/>
      <c r="D12" s="89"/>
      <c r="E12" s="89"/>
      <c r="F12" s="89"/>
      <c r="G12" s="89"/>
      <c r="H12" s="89"/>
      <c r="I12" s="89"/>
      <c r="J12" s="17"/>
    </row>
    <row r="13" spans="1:10" s="16" customFormat="1" ht="18" customHeight="1" x14ac:dyDescent="0.3">
      <c r="A13" s="18"/>
      <c r="B13" s="89" t="s">
        <v>31</v>
      </c>
      <c r="C13" s="89"/>
      <c r="D13" s="89"/>
      <c r="E13" s="89"/>
      <c r="F13" s="89"/>
      <c r="G13" s="89"/>
      <c r="H13" s="89"/>
      <c r="I13" s="89"/>
      <c r="J13" s="17"/>
    </row>
    <row r="14" spans="1:10" s="16" customFormat="1" ht="18" customHeight="1" x14ac:dyDescent="0.3">
      <c r="A14" s="18"/>
      <c r="B14" s="89" t="s">
        <v>30</v>
      </c>
      <c r="C14" s="89"/>
      <c r="D14" s="89"/>
      <c r="E14" s="89"/>
      <c r="F14" s="89"/>
      <c r="G14" s="89"/>
      <c r="H14" s="89"/>
      <c r="I14" s="89"/>
      <c r="J14" s="17"/>
    </row>
    <row r="15" spans="1:10" s="16" customFormat="1" ht="18" customHeight="1" x14ac:dyDescent="0.3">
      <c r="A15" s="18"/>
      <c r="B15" s="89" t="s">
        <v>29</v>
      </c>
      <c r="C15" s="89"/>
      <c r="D15" s="89"/>
      <c r="E15" s="89"/>
      <c r="F15" s="89"/>
      <c r="G15" s="89"/>
      <c r="H15" s="89"/>
      <c r="I15" s="89"/>
      <c r="J15" s="17"/>
    </row>
    <row r="16" spans="1:10" s="16" customFormat="1" ht="18" customHeight="1" x14ac:dyDescent="0.3">
      <c r="A16" s="18"/>
      <c r="B16" s="89" t="s">
        <v>28</v>
      </c>
      <c r="C16" s="89"/>
      <c r="D16" s="89"/>
      <c r="E16" s="89"/>
      <c r="F16" s="89"/>
      <c r="G16" s="89"/>
      <c r="H16" s="89"/>
      <c r="I16" s="89"/>
      <c r="J16" s="17"/>
    </row>
    <row r="17" spans="1:17" s="16" customFormat="1" ht="18" customHeight="1" x14ac:dyDescent="0.3">
      <c r="A17" s="18"/>
      <c r="B17" s="89" t="s">
        <v>27</v>
      </c>
      <c r="C17" s="89"/>
      <c r="D17" s="89"/>
      <c r="E17" s="89"/>
      <c r="F17" s="89"/>
      <c r="G17" s="89"/>
      <c r="H17" s="89"/>
      <c r="I17" s="89"/>
      <c r="J17" s="17"/>
    </row>
    <row r="18" spans="1:17" s="16" customFormat="1" ht="18" customHeight="1" x14ac:dyDescent="0.3">
      <c r="A18" s="18"/>
      <c r="B18" s="89" t="s">
        <v>26</v>
      </c>
      <c r="C18" s="89"/>
      <c r="D18" s="89"/>
      <c r="E18" s="89"/>
      <c r="F18" s="89"/>
      <c r="G18" s="89"/>
      <c r="H18" s="89"/>
      <c r="I18" s="89"/>
      <c r="J18" s="17"/>
    </row>
    <row r="19" spans="1:17" s="16" customFormat="1" ht="18" customHeight="1" x14ac:dyDescent="0.3">
      <c r="A19" s="18"/>
      <c r="B19" s="89" t="s">
        <v>25</v>
      </c>
      <c r="C19" s="89"/>
      <c r="D19" s="89"/>
      <c r="E19" s="89"/>
      <c r="F19" s="89"/>
      <c r="G19" s="89"/>
      <c r="H19" s="89"/>
      <c r="I19" s="89"/>
      <c r="J19" s="17"/>
    </row>
    <row r="20" spans="1:17" s="16" customFormat="1" ht="15.6" x14ac:dyDescent="0.3">
      <c r="A20" s="18"/>
      <c r="B20" s="89" t="s">
        <v>24</v>
      </c>
      <c r="C20" s="89"/>
      <c r="D20" s="89"/>
      <c r="E20" s="89"/>
      <c r="F20" s="89"/>
      <c r="G20" s="89"/>
      <c r="H20" s="89"/>
      <c r="I20" s="89"/>
      <c r="J20" s="17"/>
    </row>
    <row r="21" spans="1:17" s="16" customFormat="1" ht="24.6" customHeight="1" x14ac:dyDescent="0.3">
      <c r="A21" s="18"/>
      <c r="B21" s="90"/>
      <c r="C21" s="90"/>
      <c r="D21" s="90"/>
      <c r="E21" s="90"/>
      <c r="F21" s="90"/>
      <c r="G21" s="90"/>
      <c r="H21" s="90"/>
      <c r="I21" s="90"/>
      <c r="J21" s="17"/>
    </row>
    <row r="22" spans="1:17" s="16" customFormat="1" ht="24.6" customHeight="1" x14ac:dyDescent="0.3">
      <c r="A22" s="18"/>
      <c r="B22" s="90" t="s">
        <v>23</v>
      </c>
      <c r="C22" s="90"/>
      <c r="D22" s="90"/>
      <c r="E22" s="90"/>
      <c r="F22" s="90"/>
      <c r="G22" s="90"/>
      <c r="H22" s="90"/>
      <c r="I22" s="90"/>
      <c r="J22" s="17"/>
    </row>
    <row r="23" spans="1:17" s="16" customFormat="1" ht="30" customHeight="1" x14ac:dyDescent="0.3">
      <c r="A23" s="18"/>
      <c r="B23" s="89" t="s">
        <v>51</v>
      </c>
      <c r="C23" s="89"/>
      <c r="D23" s="89"/>
      <c r="E23" s="89"/>
      <c r="F23" s="89"/>
      <c r="G23" s="89"/>
      <c r="H23" s="89"/>
      <c r="I23" s="89"/>
      <c r="J23" s="17"/>
    </row>
    <row r="24" spans="1:17" s="16" customFormat="1" ht="27" customHeight="1" x14ac:dyDescent="0.25">
      <c r="A24" s="18"/>
      <c r="B24" s="89" t="s">
        <v>22</v>
      </c>
      <c r="C24" s="89"/>
      <c r="D24" s="89"/>
      <c r="E24" s="89"/>
      <c r="F24" s="89"/>
      <c r="G24" s="89"/>
      <c r="H24" s="89"/>
      <c r="I24" s="89"/>
      <c r="J24" s="91"/>
      <c r="K24" s="91"/>
      <c r="L24" s="91"/>
      <c r="M24" s="91"/>
      <c r="N24" s="91"/>
      <c r="O24" s="91"/>
      <c r="P24" s="91"/>
      <c r="Q24" s="91"/>
    </row>
    <row r="25" spans="1:17" s="16" customFormat="1" ht="27.6" customHeight="1" x14ac:dyDescent="0.3">
      <c r="A25" s="18"/>
      <c r="B25" s="89" t="s">
        <v>21</v>
      </c>
      <c r="C25" s="89"/>
      <c r="D25" s="89"/>
      <c r="E25" s="89"/>
      <c r="F25" s="89"/>
      <c r="G25" s="89"/>
      <c r="H25" s="89"/>
      <c r="I25" s="89"/>
      <c r="J25" s="17"/>
    </row>
    <row r="26" spans="1:17" s="16" customFormat="1" ht="40.5" customHeight="1" x14ac:dyDescent="0.3">
      <c r="A26" s="18"/>
      <c r="B26" s="92" t="s">
        <v>20</v>
      </c>
      <c r="C26" s="92"/>
      <c r="D26" s="92"/>
      <c r="E26" s="92"/>
      <c r="F26" s="92"/>
      <c r="G26" s="92"/>
      <c r="H26" s="92"/>
      <c r="I26" s="92"/>
      <c r="J26" s="17"/>
    </row>
    <row r="27" spans="1:17" s="16" customFormat="1" ht="27" customHeight="1" x14ac:dyDescent="0.3">
      <c r="A27" s="18"/>
      <c r="B27" s="89" t="s">
        <v>19</v>
      </c>
      <c r="C27" s="89"/>
      <c r="D27" s="89"/>
      <c r="E27" s="89"/>
      <c r="F27" s="89"/>
      <c r="G27" s="89"/>
      <c r="H27" s="89"/>
      <c r="I27" s="89"/>
      <c r="J27" s="17"/>
    </row>
    <row r="28" spans="1:17" s="10" customFormat="1" ht="29.25" customHeight="1" x14ac:dyDescent="0.3">
      <c r="A28" s="84"/>
      <c r="B28" s="84"/>
      <c r="C28" s="84"/>
      <c r="D28" s="84"/>
      <c r="E28" s="84"/>
      <c r="F28" s="84"/>
      <c r="G28" s="84"/>
      <c r="H28" s="84"/>
      <c r="I28" s="84"/>
    </row>
    <row r="29" spans="1:17" s="10" customFormat="1" ht="5.0999999999999996" customHeight="1" x14ac:dyDescent="0.3">
      <c r="A29" s="12"/>
      <c r="B29" s="15"/>
      <c r="C29" s="15"/>
      <c r="D29" s="15"/>
      <c r="E29" s="15"/>
      <c r="F29" s="15"/>
    </row>
    <row r="30" spans="1:17" s="10" customFormat="1" ht="28.5" customHeight="1" x14ac:dyDescent="0.3">
      <c r="A30" s="84"/>
      <c r="B30" s="84"/>
      <c r="C30" s="84"/>
      <c r="D30" s="84"/>
      <c r="E30" s="84"/>
      <c r="F30" s="84"/>
      <c r="G30" s="84"/>
      <c r="H30" s="84"/>
      <c r="I30" s="84"/>
    </row>
    <row r="31" spans="1:17" s="10" customFormat="1" ht="5.0999999999999996" customHeight="1" x14ac:dyDescent="0.3">
      <c r="A31" s="12"/>
      <c r="B31" s="15"/>
      <c r="C31" s="15"/>
      <c r="D31" s="15"/>
      <c r="E31" s="15"/>
      <c r="F31" s="15"/>
    </row>
    <row r="32" spans="1:17" s="10" customFormat="1" ht="43.5" customHeight="1" x14ac:dyDescent="0.3">
      <c r="A32" s="85"/>
      <c r="B32" s="85"/>
      <c r="C32" s="85"/>
      <c r="D32" s="85"/>
      <c r="E32" s="85"/>
      <c r="F32" s="85"/>
      <c r="G32" s="85"/>
      <c r="H32" s="85"/>
      <c r="I32" s="85"/>
    </row>
    <row r="33" spans="1:9" s="10" customFormat="1" ht="5.0999999999999996" customHeight="1" x14ac:dyDescent="0.3">
      <c r="A33" s="13"/>
    </row>
    <row r="34" spans="1:9" s="10" customFormat="1" ht="30" customHeight="1" x14ac:dyDescent="0.3">
      <c r="A34" s="85"/>
      <c r="B34" s="85"/>
      <c r="C34" s="85"/>
      <c r="D34" s="85"/>
      <c r="E34" s="85"/>
      <c r="F34" s="85"/>
      <c r="G34" s="85"/>
      <c r="H34" s="85"/>
      <c r="I34" s="85"/>
    </row>
    <row r="35" spans="1:9" s="10" customFormat="1" ht="5.0999999999999996" customHeight="1" x14ac:dyDescent="0.3">
      <c r="A35" s="13"/>
    </row>
    <row r="36" spans="1:9" s="10" customFormat="1" ht="51.75" customHeight="1" x14ac:dyDescent="0.3">
      <c r="A36" s="85"/>
      <c r="B36" s="85"/>
      <c r="C36" s="85"/>
      <c r="D36" s="85"/>
      <c r="E36" s="85"/>
      <c r="F36" s="85"/>
      <c r="G36" s="85"/>
      <c r="H36" s="85"/>
      <c r="I36" s="85"/>
    </row>
    <row r="37" spans="1:9" s="10" customFormat="1" ht="3.75" customHeight="1" x14ac:dyDescent="0.3">
      <c r="A37" s="14"/>
      <c r="B37" s="14"/>
      <c r="C37" s="14"/>
      <c r="D37" s="14"/>
      <c r="E37" s="14"/>
      <c r="F37" s="14"/>
      <c r="G37" s="14"/>
      <c r="H37" s="14"/>
      <c r="I37" s="14"/>
    </row>
    <row r="38" spans="1:9" s="10" customFormat="1" ht="56.25" customHeight="1" x14ac:dyDescent="0.3">
      <c r="A38" s="85"/>
      <c r="B38" s="85"/>
      <c r="C38" s="85"/>
      <c r="D38" s="85"/>
      <c r="E38" s="85"/>
      <c r="F38" s="85"/>
      <c r="G38" s="85"/>
      <c r="H38" s="85"/>
      <c r="I38" s="85"/>
    </row>
    <row r="39" spans="1:9" s="10" customFormat="1" ht="5.0999999999999996" customHeight="1" x14ac:dyDescent="0.3">
      <c r="A39" s="13"/>
    </row>
    <row r="40" spans="1:9" s="10" customFormat="1" ht="5.0999999999999996" customHeight="1" x14ac:dyDescent="0.3">
      <c r="A40" s="12"/>
      <c r="B40" s="12"/>
      <c r="C40" s="12"/>
      <c r="D40" s="12"/>
      <c r="E40" s="12"/>
      <c r="F40" s="12"/>
    </row>
    <row r="41" spans="1:9" s="10" customFormat="1" ht="54" customHeight="1" x14ac:dyDescent="0.3">
      <c r="A41" s="84"/>
      <c r="B41" s="84"/>
      <c r="C41" s="84"/>
      <c r="D41" s="84"/>
      <c r="E41" s="84"/>
      <c r="F41" s="84"/>
      <c r="G41" s="84"/>
      <c r="H41" s="84"/>
      <c r="I41" s="84"/>
    </row>
    <row r="42" spans="1:9" s="10" customFormat="1" ht="5.0999999999999996" customHeight="1" x14ac:dyDescent="0.3">
      <c r="A42" s="12"/>
      <c r="B42" s="12"/>
      <c r="C42" s="12"/>
      <c r="D42" s="12"/>
      <c r="E42" s="12"/>
      <c r="F42" s="12"/>
    </row>
    <row r="43" spans="1:9" s="10" customFormat="1" ht="15" customHeight="1" x14ac:dyDescent="0.3">
      <c r="A43" s="84"/>
      <c r="B43" s="84"/>
      <c r="C43" s="84"/>
      <c r="D43" s="84"/>
      <c r="E43" s="84"/>
      <c r="F43" s="84"/>
      <c r="G43" s="84"/>
      <c r="H43" s="84"/>
      <c r="I43" s="84"/>
    </row>
    <row r="44" spans="1:9" s="10" customFormat="1" x14ac:dyDescent="0.3">
      <c r="A44" s="11"/>
    </row>
    <row r="45" spans="1:9" s="10" customFormat="1" ht="14.25" customHeight="1" x14ac:dyDescent="0.3">
      <c r="A45" s="83"/>
      <c r="B45" s="83"/>
      <c r="C45" s="83"/>
      <c r="D45" s="83"/>
      <c r="E45" s="83"/>
      <c r="F45" s="83"/>
      <c r="G45" s="83"/>
      <c r="H45" s="83"/>
      <c r="I45" s="83"/>
    </row>
    <row r="46" spans="1:9" s="10" customFormat="1" x14ac:dyDescent="0.3">
      <c r="A46" s="83"/>
      <c r="B46" s="83"/>
      <c r="C46" s="83"/>
      <c r="D46" s="83"/>
      <c r="E46" s="83"/>
      <c r="F46" s="83"/>
      <c r="G46" s="83"/>
      <c r="H46" s="83"/>
      <c r="I46" s="83"/>
    </row>
    <row r="47" spans="1:9" s="10" customFormat="1" x14ac:dyDescent="0.3">
      <c r="A47" s="83"/>
      <c r="B47" s="83"/>
      <c r="C47" s="83"/>
      <c r="D47" s="83"/>
      <c r="E47" s="83"/>
      <c r="F47" s="83"/>
      <c r="G47" s="83"/>
      <c r="H47" s="83"/>
      <c r="I47" s="83"/>
    </row>
    <row r="48" spans="1:9" s="10" customFormat="1" x14ac:dyDescent="0.3">
      <c r="A48" s="83"/>
      <c r="B48" s="83"/>
      <c r="C48" s="83"/>
      <c r="D48" s="83"/>
      <c r="E48" s="83"/>
      <c r="F48" s="83"/>
      <c r="G48" s="83"/>
      <c r="H48" s="83"/>
      <c r="I48" s="83"/>
    </row>
    <row r="49" spans="1:9" s="10" customFormat="1" ht="14.25" customHeight="1" x14ac:dyDescent="0.3">
      <c r="A49" s="83"/>
      <c r="B49" s="83"/>
      <c r="C49" s="83"/>
      <c r="D49" s="83"/>
      <c r="E49" s="83"/>
      <c r="F49" s="83"/>
      <c r="G49" s="83"/>
      <c r="H49" s="83"/>
      <c r="I49" s="83"/>
    </row>
    <row r="50" spans="1:9" s="10" customFormat="1" x14ac:dyDescent="0.3">
      <c r="A50" s="83"/>
      <c r="B50" s="83"/>
      <c r="C50" s="83"/>
      <c r="D50" s="83"/>
      <c r="E50" s="83"/>
      <c r="F50" s="83"/>
      <c r="G50" s="83"/>
      <c r="H50" s="83"/>
      <c r="I50" s="83"/>
    </row>
    <row r="51" spans="1:9" s="10" customFormat="1" ht="15" customHeight="1" x14ac:dyDescent="0.3">
      <c r="A51" s="83"/>
      <c r="B51" s="83"/>
      <c r="C51" s="83"/>
      <c r="D51" s="83"/>
      <c r="E51" s="83"/>
      <c r="F51" s="83"/>
      <c r="G51" s="83"/>
      <c r="H51" s="83"/>
      <c r="I51" s="83"/>
    </row>
    <row r="52" spans="1:9" s="10" customFormat="1" x14ac:dyDescent="0.3">
      <c r="A52" s="83"/>
      <c r="B52" s="83"/>
      <c r="C52" s="83"/>
      <c r="D52" s="83"/>
      <c r="E52" s="83"/>
      <c r="F52" s="83"/>
      <c r="G52" s="83"/>
      <c r="H52" s="83"/>
      <c r="I52" s="83"/>
    </row>
    <row r="53" spans="1:9" s="10" customFormat="1" ht="14.25" customHeight="1" x14ac:dyDescent="0.3">
      <c r="A53" s="83"/>
      <c r="B53" s="83"/>
      <c r="C53" s="83"/>
      <c r="D53" s="83"/>
      <c r="E53" s="83"/>
      <c r="F53" s="83"/>
      <c r="G53" s="83"/>
      <c r="H53" s="83"/>
      <c r="I53" s="83"/>
    </row>
    <row r="54" spans="1:9" s="10" customFormat="1" ht="14.25" customHeight="1" x14ac:dyDescent="0.3">
      <c r="A54" s="84"/>
      <c r="B54" s="84"/>
      <c r="C54" s="84"/>
      <c r="D54" s="84"/>
      <c r="E54" s="84"/>
      <c r="F54" s="84"/>
      <c r="G54" s="84"/>
      <c r="H54" s="84"/>
      <c r="I54" s="84"/>
    </row>
  </sheetData>
  <sheetProtection selectLockedCells="1" selectUnlockedCells="1"/>
  <mergeCells count="38">
    <mergeCell ref="J24:Q24"/>
    <mergeCell ref="B25:I25"/>
    <mergeCell ref="B26:I26"/>
    <mergeCell ref="B27:I27"/>
    <mergeCell ref="A43:I43"/>
    <mergeCell ref="B11:I11"/>
    <mergeCell ref="B23:I23"/>
    <mergeCell ref="B12:I12"/>
    <mergeCell ref="B13:I13"/>
    <mergeCell ref="B14:I14"/>
    <mergeCell ref="B15:I15"/>
    <mergeCell ref="B16:I16"/>
    <mergeCell ref="B17:I17"/>
    <mergeCell ref="B18:I18"/>
    <mergeCell ref="B19:I19"/>
    <mergeCell ref="B20:I20"/>
    <mergeCell ref="B21:I21"/>
    <mergeCell ref="B22:I22"/>
    <mergeCell ref="B24:I24"/>
    <mergeCell ref="A38:I38"/>
    <mergeCell ref="A41:I41"/>
    <mergeCell ref="A3:I3"/>
    <mergeCell ref="A28:I28"/>
    <mergeCell ref="A30:I30"/>
    <mergeCell ref="A32:I32"/>
    <mergeCell ref="A34:I34"/>
    <mergeCell ref="A36:I36"/>
    <mergeCell ref="B5:I5"/>
    <mergeCell ref="B6:I6"/>
    <mergeCell ref="B7:I7"/>
    <mergeCell ref="B8:I8"/>
    <mergeCell ref="B9:I9"/>
    <mergeCell ref="B10:I10"/>
    <mergeCell ref="A45:I45"/>
    <mergeCell ref="A46:I49"/>
    <mergeCell ref="A50:I51"/>
    <mergeCell ref="A52:I53"/>
    <mergeCell ref="A54:I54"/>
  </mergeCells>
  <pageMargins left="0.78740157480314965" right="0.59055118110236227" top="0.98425196850393704" bottom="0.55118110236220474" header="0.51181102362204722" footer="0.51181102362204722"/>
  <pageSetup paperSize="9" scale="98" firstPageNumber="0" orientation="portrait" horizontalDpi="300" verticalDpi="300" r:id="rId1"/>
  <headerFooter alignWithMargins="0">
    <oddFooter xml:space="preserve">&amp;L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6"/>
  <sheetViews>
    <sheetView tabSelected="1" topLeftCell="A15" zoomScale="84" zoomScaleNormal="84" workbookViewId="0">
      <selection activeCell="O19" sqref="O19"/>
    </sheetView>
  </sheetViews>
  <sheetFormatPr defaultColWidth="9.109375" defaultRowHeight="13.8" x14ac:dyDescent="0.25"/>
  <cols>
    <col min="1" max="1" width="5.5546875" style="1" customWidth="1"/>
    <col min="2" max="2" width="44.44140625" style="1" customWidth="1"/>
    <col min="3" max="3" width="9.109375" style="1"/>
    <col min="4" max="4" width="17.21875" style="1" customWidth="1"/>
    <col min="5" max="5" width="15" style="1" customWidth="1"/>
    <col min="6" max="6" width="15.5546875" style="1" customWidth="1"/>
    <col min="7" max="16384" width="9.109375" style="1"/>
  </cols>
  <sheetData>
    <row r="2" spans="1:7" ht="60" customHeight="1" x14ac:dyDescent="0.25">
      <c r="B2" s="67" t="s">
        <v>54</v>
      </c>
      <c r="C2" s="68"/>
      <c r="D2" s="68"/>
      <c r="E2" s="68"/>
    </row>
    <row r="3" spans="1:7" x14ac:dyDescent="0.25">
      <c r="B3" s="49"/>
    </row>
    <row r="4" spans="1:7" x14ac:dyDescent="0.25">
      <c r="B4" s="49"/>
    </row>
    <row r="6" spans="1:7" ht="14.4" thickBot="1" x14ac:dyDescent="0.3">
      <c r="A6" s="65" t="s">
        <v>40</v>
      </c>
      <c r="B6" s="65"/>
      <c r="C6" s="65"/>
      <c r="D6" s="65"/>
      <c r="E6" s="65"/>
      <c r="F6" s="65"/>
    </row>
    <row r="7" spans="1:7" ht="46.8" x14ac:dyDescent="0.25">
      <c r="A7" s="51" t="s">
        <v>14</v>
      </c>
      <c r="B7" s="52" t="s">
        <v>2</v>
      </c>
      <c r="C7" s="52" t="s">
        <v>1</v>
      </c>
      <c r="D7" s="52" t="s">
        <v>3</v>
      </c>
      <c r="E7" s="53" t="s">
        <v>4</v>
      </c>
      <c r="F7" s="54" t="s">
        <v>59</v>
      </c>
    </row>
    <row r="8" spans="1:7" ht="145.80000000000001" customHeight="1" x14ac:dyDescent="0.25">
      <c r="A8" s="55" t="s">
        <v>0</v>
      </c>
      <c r="B8" s="50" t="s">
        <v>56</v>
      </c>
      <c r="C8" s="56" t="s">
        <v>5</v>
      </c>
      <c r="D8" s="57">
        <v>2320</v>
      </c>
      <c r="E8" s="58">
        <v>0</v>
      </c>
      <c r="F8" s="59">
        <f t="shared" ref="F8:F15" si="0">E8*D8</f>
        <v>0</v>
      </c>
    </row>
    <row r="9" spans="1:7" ht="34.200000000000003" customHeight="1" x14ac:dyDescent="0.25">
      <c r="A9" s="55" t="s">
        <v>6</v>
      </c>
      <c r="B9" s="50" t="s">
        <v>57</v>
      </c>
      <c r="C9" s="56" t="s">
        <v>5</v>
      </c>
      <c r="D9" s="57">
        <v>2320</v>
      </c>
      <c r="E9" s="58">
        <v>0</v>
      </c>
      <c r="F9" s="59">
        <f t="shared" si="0"/>
        <v>0</v>
      </c>
    </row>
    <row r="10" spans="1:7" ht="80.400000000000006" customHeight="1" x14ac:dyDescent="0.25">
      <c r="A10" s="55" t="s">
        <v>7</v>
      </c>
      <c r="B10" s="50" t="s">
        <v>15</v>
      </c>
      <c r="C10" s="56" t="s">
        <v>8</v>
      </c>
      <c r="D10" s="57">
        <v>1</v>
      </c>
      <c r="E10" s="58">
        <v>0</v>
      </c>
      <c r="F10" s="59">
        <f t="shared" si="0"/>
        <v>0</v>
      </c>
    </row>
    <row r="11" spans="1:7" ht="234.6" x14ac:dyDescent="0.25">
      <c r="A11" s="55" t="s">
        <v>9</v>
      </c>
      <c r="B11" s="50" t="s">
        <v>49</v>
      </c>
      <c r="C11" s="56" t="s">
        <v>5</v>
      </c>
      <c r="D11" s="57">
        <v>492</v>
      </c>
      <c r="E11" s="58">
        <v>0</v>
      </c>
      <c r="F11" s="59">
        <f t="shared" si="0"/>
        <v>0</v>
      </c>
    </row>
    <row r="12" spans="1:7" ht="36" customHeight="1" x14ac:dyDescent="0.25">
      <c r="A12" s="55" t="s">
        <v>10</v>
      </c>
      <c r="B12" s="50" t="s">
        <v>13</v>
      </c>
      <c r="C12" s="56" t="s">
        <v>11</v>
      </c>
      <c r="D12" s="57">
        <v>10</v>
      </c>
      <c r="E12" s="58">
        <v>0</v>
      </c>
      <c r="F12" s="59">
        <f t="shared" si="0"/>
        <v>0</v>
      </c>
    </row>
    <row r="13" spans="1:7" ht="179.4" x14ac:dyDescent="0.25">
      <c r="A13" s="55" t="s">
        <v>12</v>
      </c>
      <c r="B13" s="50" t="s">
        <v>53</v>
      </c>
      <c r="C13" s="56" t="s">
        <v>5</v>
      </c>
      <c r="D13" s="57">
        <v>492</v>
      </c>
      <c r="E13" s="58">
        <v>0</v>
      </c>
      <c r="F13" s="59">
        <f t="shared" si="0"/>
        <v>0</v>
      </c>
    </row>
    <row r="14" spans="1:7" ht="82.8" x14ac:dyDescent="0.25">
      <c r="A14" s="60">
        <v>7</v>
      </c>
      <c r="B14" s="50" t="s">
        <v>50</v>
      </c>
      <c r="C14" s="61" t="s">
        <v>5</v>
      </c>
      <c r="D14" s="62">
        <v>2320</v>
      </c>
      <c r="E14" s="63">
        <v>0</v>
      </c>
      <c r="F14" s="64">
        <f t="shared" si="0"/>
        <v>0</v>
      </c>
    </row>
    <row r="15" spans="1:7" ht="43.8" customHeight="1" x14ac:dyDescent="0.25">
      <c r="A15" s="55">
        <v>8</v>
      </c>
      <c r="B15" s="50" t="s">
        <v>17</v>
      </c>
      <c r="C15" s="56" t="s">
        <v>16</v>
      </c>
      <c r="D15" s="57">
        <v>660</v>
      </c>
      <c r="E15" s="58">
        <v>0</v>
      </c>
      <c r="F15" s="59">
        <f t="shared" si="0"/>
        <v>0</v>
      </c>
    </row>
    <row r="16" spans="1:7" ht="70.2" customHeight="1" x14ac:dyDescent="0.25">
      <c r="A16" s="60">
        <v>9</v>
      </c>
      <c r="B16" s="25" t="s">
        <v>55</v>
      </c>
      <c r="C16" s="56" t="s">
        <v>8</v>
      </c>
      <c r="D16" s="57">
        <v>1</v>
      </c>
      <c r="E16" s="58">
        <v>0</v>
      </c>
      <c r="F16" s="59">
        <f t="shared" ref="F16" si="1">E16*D16</f>
        <v>0</v>
      </c>
      <c r="G16" s="8"/>
    </row>
    <row r="17" spans="1:7" ht="60" customHeight="1" x14ac:dyDescent="0.25">
      <c r="A17" s="55">
        <v>10</v>
      </c>
      <c r="B17" s="25" t="s">
        <v>18</v>
      </c>
      <c r="C17" s="56" t="s">
        <v>8</v>
      </c>
      <c r="D17" s="57">
        <v>1</v>
      </c>
      <c r="E17" s="58">
        <v>0</v>
      </c>
      <c r="F17" s="59">
        <f t="shared" ref="F17" si="2">E17*D17</f>
        <v>0</v>
      </c>
      <c r="G17" s="8"/>
    </row>
    <row r="18" spans="1:7" ht="34.200000000000003" customHeight="1" x14ac:dyDescent="0.25">
      <c r="A18" s="5"/>
      <c r="B18" s="6"/>
      <c r="C18" s="7"/>
      <c r="E18" s="2"/>
      <c r="F18" s="2"/>
    </row>
    <row r="19" spans="1:7" ht="18.75" customHeight="1" x14ac:dyDescent="0.3">
      <c r="E19" s="4" t="s">
        <v>60</v>
      </c>
      <c r="F19" s="3">
        <f>SUM(F8:F17)</f>
        <v>0</v>
      </c>
    </row>
    <row r="20" spans="1:7" ht="25.8" customHeight="1" x14ac:dyDescent="0.3">
      <c r="E20" s="4" t="s">
        <v>62</v>
      </c>
      <c r="F20" s="3">
        <f>F19*0.1</f>
        <v>0</v>
      </c>
    </row>
    <row r="21" spans="1:7" ht="25.8" customHeight="1" x14ac:dyDescent="0.3">
      <c r="E21" s="4" t="s">
        <v>61</v>
      </c>
      <c r="F21" s="3">
        <f>F19+F20</f>
        <v>0</v>
      </c>
    </row>
    <row r="22" spans="1:7" ht="27.6" customHeight="1" x14ac:dyDescent="0.3">
      <c r="E22" s="4" t="s">
        <v>63</v>
      </c>
      <c r="F22" s="3">
        <f>F21*0.22</f>
        <v>0</v>
      </c>
    </row>
    <row r="23" spans="1:7" ht="24" customHeight="1" x14ac:dyDescent="0.3">
      <c r="B23" s="66" t="s">
        <v>64</v>
      </c>
      <c r="C23" s="66"/>
      <c r="D23" s="66"/>
      <c r="E23" s="93"/>
      <c r="F23" s="94">
        <f>F21+F22</f>
        <v>0</v>
      </c>
    </row>
    <row r="24" spans="1:7" x14ac:dyDescent="0.25">
      <c r="F24" s="2"/>
    </row>
    <row r="25" spans="1:7" x14ac:dyDescent="0.25">
      <c r="F25" s="2"/>
    </row>
    <row r="26" spans="1:7" x14ac:dyDescent="0.25">
      <c r="F26" s="2"/>
    </row>
  </sheetData>
  <mergeCells count="3">
    <mergeCell ref="A6:F6"/>
    <mergeCell ref="B2:E2"/>
    <mergeCell ref="B23:E23"/>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1. stran</vt:lpstr>
      <vt:lpstr>Uvod</vt:lpstr>
      <vt:lpstr>List1</vt:lpstr>
      <vt:lpstr>'1. stran'!Področje_tiskanja</vt:lpstr>
      <vt:lpstr>Uvod!Področje_tiskanja</vt:lpstr>
    </vt:vector>
  </TitlesOfParts>
  <Company>Državni zbor 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Janez Tomc</dc:creator>
  <cp:lastModifiedBy>Pivar</cp:lastModifiedBy>
  <cp:lastPrinted>2016-06-21T07:50:33Z</cp:lastPrinted>
  <dcterms:created xsi:type="dcterms:W3CDTF">2016-06-20T10:30:57Z</dcterms:created>
  <dcterms:modified xsi:type="dcterms:W3CDTF">2026-07-16T11:27:17Z</dcterms:modified>
</cp:coreProperties>
</file>